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720" windowHeight="12015" activeTab="8"/>
  </bookViews>
  <sheets>
    <sheet name="Sheet1" sheetId="1" r:id="rId1"/>
    <sheet name="Cities" sheetId="7" r:id="rId2"/>
    <sheet name="ClevJanSales" sheetId="10" r:id="rId3"/>
    <sheet name="ClevFebSales" sheetId="9" r:id="rId4"/>
    <sheet name="Cleveland" sheetId="4" r:id="rId5"/>
    <sheet name="Columbus" sheetId="5" r:id="rId6"/>
    <sheet name="Dayton" sheetId="6" r:id="rId7"/>
    <sheet name="ColJanSales" sheetId="2" r:id="rId8"/>
    <sheet name="Orders" sheetId="8" r:id="rId9"/>
  </sheets>
  <externalReferences>
    <externalReference r:id="rId10"/>
    <externalReference r:id="rId11"/>
  </externalReferences>
  <definedNames>
    <definedName name="Orders" localSheetId="7">ColJanSales!$A$1:$H$65</definedName>
    <definedName name="SalesOrders.accdb" localSheetId="8" hidden="1">Orders!$A$1:$I$193</definedName>
    <definedName name="test">#REF!</definedName>
  </definedNames>
  <calcPr calcId="145621"/>
</workbook>
</file>

<file path=xl/calcChain.xml><?xml version="1.0" encoding="utf-8"?>
<calcChain xmlns="http://schemas.openxmlformats.org/spreadsheetml/2006/main">
  <c r="I9" i="7" l="1"/>
  <c r="I8" i="7"/>
  <c r="I7" i="7"/>
  <c r="G9" i="7"/>
  <c r="G8" i="7"/>
  <c r="G7" i="7"/>
  <c r="E8" i="7"/>
  <c r="E7" i="7"/>
  <c r="I6" i="7"/>
  <c r="I5" i="7"/>
  <c r="I4" i="7"/>
  <c r="G6" i="7"/>
  <c r="G5" i="7"/>
  <c r="G4" i="7"/>
  <c r="E6" i="7"/>
  <c r="E5" i="7"/>
  <c r="E4" i="7"/>
  <c r="H9" i="7"/>
  <c r="H8" i="7"/>
  <c r="H7" i="7"/>
  <c r="F9" i="7"/>
  <c r="F8" i="7"/>
  <c r="F7" i="7"/>
  <c r="D8" i="7"/>
  <c r="D7" i="7"/>
  <c r="C8" i="7"/>
  <c r="C7" i="7"/>
  <c r="D9" i="7" l="1"/>
  <c r="C9" i="7" l="1"/>
  <c r="E9" i="7"/>
  <c r="H6" i="7" l="1"/>
  <c r="H5" i="7"/>
  <c r="H4" i="7"/>
  <c r="F6" i="7"/>
  <c r="F5" i="7"/>
  <c r="F4" i="7"/>
  <c r="D6" i="7"/>
  <c r="D5" i="7"/>
  <c r="D4" i="7"/>
  <c r="C6" i="7"/>
  <c r="C5" i="7"/>
  <c r="C4" i="7"/>
  <c r="C4" i="6"/>
  <c r="D4" i="6"/>
  <c r="E4" i="6"/>
  <c r="C5" i="6"/>
  <c r="C27" i="6" s="1"/>
  <c r="D5" i="6"/>
  <c r="D27" i="6" s="1"/>
  <c r="E5" i="6"/>
  <c r="C6" i="6"/>
  <c r="E6" i="6" s="1"/>
  <c r="D6" i="6"/>
  <c r="D26" i="6" s="1"/>
  <c r="C7" i="6"/>
  <c r="D7" i="6"/>
  <c r="E7" i="6"/>
  <c r="B8" i="6"/>
  <c r="B23" i="6" s="1"/>
  <c r="C11" i="6"/>
  <c r="D11" i="6"/>
  <c r="E11" i="6"/>
  <c r="C12" i="6"/>
  <c r="D12" i="6"/>
  <c r="E12" i="6"/>
  <c r="C13" i="6"/>
  <c r="E13" i="6" s="1"/>
  <c r="E15" i="6" s="1"/>
  <c r="D13" i="6"/>
  <c r="D15" i="6" s="1"/>
  <c r="C14" i="6"/>
  <c r="D14" i="6"/>
  <c r="E14" i="6"/>
  <c r="B15" i="6"/>
  <c r="C18" i="6"/>
  <c r="D18" i="6"/>
  <c r="E18" i="6"/>
  <c r="C19" i="6"/>
  <c r="D19" i="6"/>
  <c r="E19" i="6"/>
  <c r="C20" i="6"/>
  <c r="E20" i="6" s="1"/>
  <c r="E22" i="6" s="1"/>
  <c r="D20" i="6"/>
  <c r="D22" i="6" s="1"/>
  <c r="C21" i="6"/>
  <c r="D21" i="6"/>
  <c r="E21" i="6"/>
  <c r="B22" i="6"/>
  <c r="B26" i="6"/>
  <c r="B27" i="6"/>
  <c r="B28" i="6"/>
  <c r="B28" i="5"/>
  <c r="B27" i="5"/>
  <c r="B26" i="5"/>
  <c r="B23" i="5"/>
  <c r="B22" i="5"/>
  <c r="D21" i="5"/>
  <c r="C21" i="5"/>
  <c r="E21" i="5" s="1"/>
  <c r="E20" i="5"/>
  <c r="D20" i="5"/>
  <c r="C20" i="5"/>
  <c r="D19" i="5"/>
  <c r="C19" i="5"/>
  <c r="E19" i="5" s="1"/>
  <c r="D18" i="5"/>
  <c r="D22" i="5" s="1"/>
  <c r="C18" i="5"/>
  <c r="C22" i="5" s="1"/>
  <c r="B15" i="5"/>
  <c r="D14" i="5"/>
  <c r="C14" i="5"/>
  <c r="E14" i="5" s="1"/>
  <c r="E13" i="5"/>
  <c r="D13" i="5"/>
  <c r="C13" i="5"/>
  <c r="D12" i="5"/>
  <c r="C12" i="5"/>
  <c r="E12" i="5" s="1"/>
  <c r="D11" i="5"/>
  <c r="D15" i="5" s="1"/>
  <c r="C11" i="5"/>
  <c r="C15" i="5" s="1"/>
  <c r="B8" i="5"/>
  <c r="D7" i="5"/>
  <c r="C7" i="5"/>
  <c r="E7" i="5" s="1"/>
  <c r="E6" i="5"/>
  <c r="D6" i="5"/>
  <c r="C6" i="5"/>
  <c r="D5" i="5"/>
  <c r="C5" i="5"/>
  <c r="E5" i="5" s="1"/>
  <c r="D4" i="5"/>
  <c r="D28" i="5" s="1"/>
  <c r="C4" i="5"/>
  <c r="C28" i="5" s="1"/>
  <c r="C4" i="4"/>
  <c r="D4" i="4"/>
  <c r="D8" i="4" s="1"/>
  <c r="E4" i="4"/>
  <c r="C5" i="4"/>
  <c r="D5" i="4"/>
  <c r="E5" i="4"/>
  <c r="C6" i="4"/>
  <c r="D6" i="4"/>
  <c r="E6" i="4"/>
  <c r="C7" i="4"/>
  <c r="E7" i="4" s="1"/>
  <c r="D7" i="4"/>
  <c r="B8" i="4"/>
  <c r="C8" i="4"/>
  <c r="C11" i="4"/>
  <c r="D11" i="4"/>
  <c r="D15" i="4" s="1"/>
  <c r="E11" i="4"/>
  <c r="E15" i="4" s="1"/>
  <c r="C12" i="4"/>
  <c r="D12" i="4"/>
  <c r="E12" i="4"/>
  <c r="C13" i="4"/>
  <c r="D13" i="4"/>
  <c r="E13" i="4"/>
  <c r="C14" i="4"/>
  <c r="E14" i="4" s="1"/>
  <c r="D14" i="4"/>
  <c r="B15" i="4"/>
  <c r="C15" i="4"/>
  <c r="C23" i="4" s="1"/>
  <c r="C18" i="4"/>
  <c r="D18" i="4"/>
  <c r="D22" i="4" s="1"/>
  <c r="E18" i="4"/>
  <c r="E22" i="4" s="1"/>
  <c r="C19" i="4"/>
  <c r="D19" i="4"/>
  <c r="E19" i="4"/>
  <c r="C20" i="4"/>
  <c r="D20" i="4"/>
  <c r="E20" i="4"/>
  <c r="C21" i="4"/>
  <c r="E21" i="4" s="1"/>
  <c r="D21" i="4"/>
  <c r="B22" i="4"/>
  <c r="C22" i="4"/>
  <c r="B23" i="4"/>
  <c r="B26" i="4"/>
  <c r="C26" i="4"/>
  <c r="B27" i="4"/>
  <c r="C27" i="4"/>
  <c r="D27" i="4"/>
  <c r="B28" i="4"/>
  <c r="C28" i="4"/>
  <c r="E26" i="6" l="1"/>
  <c r="E8" i="6"/>
  <c r="E23" i="6" s="1"/>
  <c r="E28" i="6"/>
  <c r="E27" i="6"/>
  <c r="D28" i="6"/>
  <c r="D8" i="6"/>
  <c r="D23" i="6" s="1"/>
  <c r="C28" i="6"/>
  <c r="C26" i="6"/>
  <c r="C22" i="6"/>
  <c r="C15" i="6"/>
  <c r="C8" i="6"/>
  <c r="C23" i="6" s="1"/>
  <c r="E18" i="5"/>
  <c r="E22" i="5" s="1"/>
  <c r="E4" i="5"/>
  <c r="C27" i="5"/>
  <c r="E11" i="5"/>
  <c r="E15" i="5" s="1"/>
  <c r="D27" i="5"/>
  <c r="C8" i="5"/>
  <c r="C23" i="5" s="1"/>
  <c r="C26" i="5"/>
  <c r="D8" i="5"/>
  <c r="D23" i="5" s="1"/>
  <c r="D26" i="5"/>
  <c r="E27" i="4"/>
  <c r="D23" i="4"/>
  <c r="E28" i="4"/>
  <c r="E26" i="4"/>
  <c r="E8" i="4"/>
  <c r="E23" i="4" s="1"/>
  <c r="D28" i="4"/>
  <c r="D26" i="4"/>
  <c r="E28" i="5" l="1"/>
  <c r="E26" i="5"/>
  <c r="E8" i="5"/>
  <c r="E23" i="5" s="1"/>
  <c r="E27" i="5"/>
</calcChain>
</file>

<file path=xl/connections.xml><?xml version="1.0" encoding="utf-8"?>
<connections xmlns="http://schemas.openxmlformats.org/spreadsheetml/2006/main">
  <connection id="1" name="Orders" type="6" refreshedVersion="4" background="1" saveData="1">
    <textPr codePage="437" sourceFile="C:\Users\Brian Ireson\Desktop\Excel Dashboard Book\DataFiles\Orders.csv" tab="0" comma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2" sourceFile="C:\Users\Brian Ireson\Desktop\Excel Dashboard Book\DataFiles\Clean\SalesOrders.accdb" keepAlive="1" name="SalesOrders" type="5" refreshedVersion="4" background="1" saveData="1">
    <dbPr connection="Provider=Microsoft.ACE.OLEDB.12.0;User ID=Admin;Data Source=C:\Users\Brian Ireson\Desktop\Excel Dashboard Book\DataFiles\Clean\SalesOrder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Orders" commandType="3"/>
  </connection>
</connections>
</file>

<file path=xl/sharedStrings.xml><?xml version="1.0" encoding="utf-8"?>
<sst xmlns="http://schemas.openxmlformats.org/spreadsheetml/2006/main" count="924" uniqueCount="120">
  <si>
    <t>Maximum</t>
  </si>
  <si>
    <t>Minimum</t>
  </si>
  <si>
    <t>Average</t>
  </si>
  <si>
    <t>Income</t>
  </si>
  <si>
    <t>Expenses</t>
  </si>
  <si>
    <t>Cost</t>
  </si>
  <si>
    <t>Sales</t>
  </si>
  <si>
    <t>Quarterly Totals</t>
  </si>
  <si>
    <t>Totals</t>
  </si>
  <si>
    <t>Week 4</t>
  </si>
  <si>
    <t>Week 3</t>
  </si>
  <si>
    <t>Week 2</t>
  </si>
  <si>
    <t>Week 1</t>
  </si>
  <si>
    <t>March</t>
  </si>
  <si>
    <t>February</t>
  </si>
  <si>
    <t xml:space="preserve">    </t>
  </si>
  <si>
    <t>January</t>
  </si>
  <si>
    <t>Cleveland</t>
  </si>
  <si>
    <t>COLUMBUS</t>
  </si>
  <si>
    <t>DAYTON</t>
  </si>
  <si>
    <t>Quarterly Totals Report</t>
  </si>
  <si>
    <t>Regions</t>
  </si>
  <si>
    <t>Cities</t>
  </si>
  <si>
    <t>Jan Sales</t>
  </si>
  <si>
    <t>Jan Expenditures</t>
  </si>
  <si>
    <t>Feb Sales</t>
  </si>
  <si>
    <t>Feb Expenditures</t>
  </si>
  <si>
    <t>Mar Sales</t>
  </si>
  <si>
    <t>Mar Expenditures</t>
  </si>
  <si>
    <t>Ohio</t>
  </si>
  <si>
    <t>Columbus</t>
  </si>
  <si>
    <t>Dayton</t>
  </si>
  <si>
    <t>Pennsylvania</t>
  </si>
  <si>
    <t>Erie</t>
  </si>
  <si>
    <t>Philadelphia</t>
  </si>
  <si>
    <t>Pittsburg</t>
  </si>
  <si>
    <t>Order Date</t>
  </si>
  <si>
    <t>First Name</t>
  </si>
  <si>
    <t>Sales Rep</t>
  </si>
  <si>
    <t>Item Name</t>
  </si>
  <si>
    <t>Item #</t>
  </si>
  <si>
    <t xml:space="preserve"> Item Cost </t>
  </si>
  <si>
    <t xml:space="preserve">Qty </t>
  </si>
  <si>
    <t xml:space="preserve"> Total Order </t>
  </si>
  <si>
    <t>Alan</t>
  </si>
  <si>
    <t>Jones</t>
  </si>
  <si>
    <t>Product 7</t>
  </si>
  <si>
    <t>Dane</t>
  </si>
  <si>
    <t>Adams</t>
  </si>
  <si>
    <t>Linda</t>
  </si>
  <si>
    <t>Walters</t>
  </si>
  <si>
    <t>Product 1</t>
  </si>
  <si>
    <t>Wally</t>
  </si>
  <si>
    <t>Product 2</t>
  </si>
  <si>
    <t>Grover</t>
  </si>
  <si>
    <t>Clotts</t>
  </si>
  <si>
    <t>Product 4</t>
  </si>
  <si>
    <t>Bruce</t>
  </si>
  <si>
    <t>Johnson</t>
  </si>
  <si>
    <t>Product 3</t>
  </si>
  <si>
    <t>Michael</t>
  </si>
  <si>
    <t>Product 5</t>
  </si>
  <si>
    <t>Clem</t>
  </si>
  <si>
    <t>Product 6</t>
  </si>
  <si>
    <t>Adam</t>
  </si>
  <si>
    <t>Smith</t>
  </si>
  <si>
    <t>Margaret</t>
  </si>
  <si>
    <t>Merlin</t>
  </si>
  <si>
    <t>Greg</t>
  </si>
  <si>
    <t>Danny</t>
  </si>
  <si>
    <t>Product 8</t>
  </si>
  <si>
    <t>Rene</t>
  </si>
  <si>
    <t>Harold</t>
  </si>
  <si>
    <t>Amy</t>
  </si>
  <si>
    <t>Lori</t>
  </si>
  <si>
    <t>Dale</t>
  </si>
  <si>
    <t>Product 10</t>
  </si>
  <si>
    <t>Arron</t>
  </si>
  <si>
    <t>Wendy</t>
  </si>
  <si>
    <t>Elliot</t>
  </si>
  <si>
    <t>Charles</t>
  </si>
  <si>
    <t>Bryan</t>
  </si>
  <si>
    <t>William</t>
  </si>
  <si>
    <t>Robert</t>
  </si>
  <si>
    <t>Monica</t>
  </si>
  <si>
    <t>Clarissa</t>
  </si>
  <si>
    <t>Ronald</t>
  </si>
  <si>
    <t>Product 9</t>
  </si>
  <si>
    <t>Donald</t>
  </si>
  <si>
    <t>Brent</t>
  </si>
  <si>
    <t>Gordon</t>
  </si>
  <si>
    <t>Gwendolyn</t>
  </si>
  <si>
    <t>Carolyn</t>
  </si>
  <si>
    <t>Marilyn</t>
  </si>
  <si>
    <t>Miles</t>
  </si>
  <si>
    <t>Deborah</t>
  </si>
  <si>
    <t>Leon</t>
  </si>
  <si>
    <t>Kenneth</t>
  </si>
  <si>
    <t>Audrey</t>
  </si>
  <si>
    <t>David</t>
  </si>
  <si>
    <t>Pixie</t>
  </si>
  <si>
    <t>Frank</t>
  </si>
  <si>
    <t>John</t>
  </si>
  <si>
    <t>Paul</t>
  </si>
  <si>
    <t>Harry</t>
  </si>
  <si>
    <t>Edmond</t>
  </si>
  <si>
    <t>Rosie</t>
  </si>
  <si>
    <t>Teresa</t>
  </si>
  <si>
    <t>Laurie</t>
  </si>
  <si>
    <t>ID</t>
  </si>
  <si>
    <t>Customer Name</t>
  </si>
  <si>
    <t>Item Number</t>
  </si>
  <si>
    <t>Qty</t>
  </si>
  <si>
    <t>Total Order</t>
  </si>
  <si>
    <t>Chad</t>
  </si>
  <si>
    <t>Victor</t>
  </si>
  <si>
    <t>Susan</t>
  </si>
  <si>
    <t>Foster</t>
  </si>
  <si>
    <t>Sandy</t>
  </si>
  <si>
    <t>Smothers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</si>
</sst>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b/>
      <sz val="10"/>
      <name val="Merigold"/>
    </font>
    <font>
      <sz val="10"/>
      <name val="MS Sans Serif"/>
      <family val="2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0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b/>
      <sz val="1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0"/>
    <xf numFmtId="8" fontId="8" fillId="0" borderId="0" applyFont="0" applyFill="0" applyBorder="0" applyAlignment="0" applyProtection="0"/>
    <xf numFmtId="40" fontId="8" fillId="0" borderId="0" applyFont="0" applyFill="0" applyBorder="0" applyAlignment="0" applyProtection="0"/>
  </cellStyleXfs>
  <cellXfs count="48">
    <xf numFmtId="0" fontId="0" fillId="0" borderId="0" xfId="0"/>
    <xf numFmtId="164" fontId="5" fillId="0" borderId="0" xfId="5" applyNumberFormat="1"/>
    <xf numFmtId="164" fontId="6" fillId="0" borderId="0" xfId="5" applyNumberFormat="1" applyFont="1"/>
    <xf numFmtId="44" fontId="5" fillId="0" borderId="0" xfId="1" applyFont="1"/>
    <xf numFmtId="164" fontId="7" fillId="0" borderId="0" xfId="5" applyNumberFormat="1" applyFont="1"/>
    <xf numFmtId="164" fontId="6" fillId="0" borderId="0" xfId="5" applyNumberFormat="1" applyFont="1" applyAlignment="1">
      <alignment horizontal="center"/>
    </xf>
    <xf numFmtId="44" fontId="9" fillId="2" borderId="3" xfId="6" applyNumberFormat="1" applyFont="1" applyFill="1" applyBorder="1"/>
    <xf numFmtId="44" fontId="9" fillId="2" borderId="4" xfId="6" applyNumberFormat="1" applyFont="1" applyFill="1" applyBorder="1"/>
    <xf numFmtId="44" fontId="9" fillId="2" borderId="5" xfId="6" applyNumberFormat="1" applyFont="1" applyFill="1" applyBorder="1"/>
    <xf numFmtId="164" fontId="10" fillId="2" borderId="5" xfId="4" applyNumberFormat="1" applyFont="1" applyFill="1" applyBorder="1" applyAlignment="1">
      <alignment horizontal="left"/>
    </xf>
    <xf numFmtId="44" fontId="11" fillId="3" borderId="0" xfId="1" applyFont="1" applyFill="1"/>
    <xf numFmtId="44" fontId="11" fillId="3" borderId="6" xfId="1" applyFont="1" applyFill="1" applyBorder="1"/>
    <xf numFmtId="44" fontId="11" fillId="3" borderId="7" xfId="1" applyFont="1" applyFill="1" applyBorder="1"/>
    <xf numFmtId="164" fontId="12" fillId="3" borderId="7" xfId="5" applyNumberFormat="1" applyFont="1" applyFill="1" applyBorder="1"/>
    <xf numFmtId="44" fontId="11" fillId="2" borderId="0" xfId="1" applyFont="1" applyFill="1"/>
    <xf numFmtId="44" fontId="11" fillId="2" borderId="6" xfId="1" applyFont="1" applyFill="1" applyBorder="1"/>
    <xf numFmtId="44" fontId="11" fillId="2" borderId="7" xfId="1" applyFont="1" applyFill="1" applyBorder="1"/>
    <xf numFmtId="164" fontId="12" fillId="2" borderId="7" xfId="5" applyNumberFormat="1" applyFont="1" applyFill="1" applyBorder="1"/>
    <xf numFmtId="44" fontId="11" fillId="2" borderId="0" xfId="6" applyNumberFormat="1" applyFont="1" applyFill="1"/>
    <xf numFmtId="44" fontId="11" fillId="2" borderId="8" xfId="6" applyNumberFormat="1" applyFont="1" applyFill="1" applyBorder="1"/>
    <xf numFmtId="44" fontId="11" fillId="2" borderId="9" xfId="6" applyNumberFormat="1" applyFont="1" applyFill="1" applyBorder="1"/>
    <xf numFmtId="164" fontId="12" fillId="2" borderId="9" xfId="5" applyNumberFormat="1" applyFont="1" applyFill="1" applyBorder="1"/>
    <xf numFmtId="164" fontId="13" fillId="4" borderId="10" xfId="3" applyNumberFormat="1" applyFont="1" applyFill="1" applyBorder="1" applyAlignment="1">
      <alignment horizontal="center"/>
    </xf>
    <xf numFmtId="164" fontId="14" fillId="4" borderId="10" xfId="3" applyNumberFormat="1" applyFont="1" applyFill="1" applyBorder="1"/>
    <xf numFmtId="164" fontId="15" fillId="4" borderId="0" xfId="2" applyNumberFormat="1" applyFont="1" applyFill="1" applyBorder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/>
    </xf>
    <xf numFmtId="0" fontId="5" fillId="0" borderId="0" xfId="1" applyNumberFormat="1" applyFont="1"/>
    <xf numFmtId="164" fontId="13" fillId="0" borderId="0" xfId="5" applyNumberFormat="1" applyFont="1"/>
    <xf numFmtId="164" fontId="5" fillId="0" borderId="0" xfId="5" applyNumberFormat="1" applyFont="1"/>
    <xf numFmtId="164" fontId="6" fillId="0" borderId="0" xfId="5" applyNumberFormat="1" applyFont="1" applyAlignment="1">
      <alignment horizontal="center" vertical="center"/>
    </xf>
    <xf numFmtId="44" fontId="11" fillId="2" borderId="3" xfId="7" applyNumberFormat="1" applyFont="1" applyFill="1" applyBorder="1"/>
    <xf numFmtId="44" fontId="11" fillId="2" borderId="4" xfId="7" applyNumberFormat="1" applyFont="1" applyFill="1" applyBorder="1"/>
    <xf numFmtId="44" fontId="11" fillId="2" borderId="5" xfId="7" applyNumberFormat="1" applyFont="1" applyFill="1" applyBorder="1"/>
    <xf numFmtId="164" fontId="12" fillId="2" borderId="5" xfId="5" applyNumberFormat="1" applyFont="1" applyFill="1" applyBorder="1"/>
    <xf numFmtId="44" fontId="11" fillId="2" borderId="0" xfId="3" applyNumberFormat="1" applyFont="1" applyFill="1" applyBorder="1" applyAlignment="1">
      <alignment horizontal="center"/>
    </xf>
    <xf numFmtId="44" fontId="11" fillId="2" borderId="8" xfId="3" applyNumberFormat="1" applyFont="1" applyFill="1" applyBorder="1" applyAlignment="1">
      <alignment horizontal="center"/>
    </xf>
    <xf numFmtId="164" fontId="12" fillId="2" borderId="9" xfId="3" applyNumberFormat="1" applyFont="1" applyFill="1" applyBorder="1"/>
    <xf numFmtId="164" fontId="13" fillId="4" borderId="10" xfId="2" applyNumberFormat="1" applyFont="1" applyFill="1" applyBorder="1" applyAlignment="1">
      <alignment horizontal="center" vertical="center"/>
    </xf>
    <xf numFmtId="164" fontId="15" fillId="4" borderId="10" xfId="2" applyNumberFormat="1" applyFont="1" applyFill="1" applyBorder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4" fillId="0" borderId="0" xfId="0" applyFont="1"/>
    <xf numFmtId="44" fontId="0" fillId="0" borderId="0" xfId="1" applyFont="1"/>
    <xf numFmtId="14" fontId="0" fillId="0" borderId="0" xfId="0" applyNumberFormat="1"/>
    <xf numFmtId="8" fontId="0" fillId="0" borderId="0" xfId="0" applyNumberFormat="1"/>
  </cellXfs>
  <cellStyles count="8">
    <cellStyle name="Comma 2" xfId="7"/>
    <cellStyle name="Currency" xfId="1" builtinId="4"/>
    <cellStyle name="Currency 2" xfId="6"/>
    <cellStyle name="Heading 1" xfId="2" builtinId="16"/>
    <cellStyle name="Heading 4" xfId="3" builtinId="19"/>
    <cellStyle name="Normal" xfId="0" builtinId="0"/>
    <cellStyle name="Normal 2" xfId="5"/>
    <cellStyle name="Total" xfId="4" builtinId="25"/>
  </cellStyles>
  <dxfs count="1">
    <dxf>
      <numFmt numFmtId="19" formatCode="m/d/yyyy"/>
    </dxf>
  </dxfs>
  <tableStyles count="0" defaultTableStyle="TableStyleMedium2" defaultPivotStyle="PivotStyleLight16"/>
  <colors>
    <mruColors>
      <color rgb="FF8DA4E3"/>
      <color rgb="FF2D52B9"/>
      <color rgb="FFF0E98E"/>
      <color rgb="FF718DDD"/>
      <color rgb="FF4C70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onnections" Target="connection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7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Cities!$B$4</c:f>
              <c:strCache>
                <c:ptCount val="1"/>
                <c:pt idx="0">
                  <c:v>Columbus</c:v>
                </c:pt>
              </c:strCache>
            </c:strRef>
          </c:tx>
          <c:invertIfNegative val="0"/>
          <c:trendline>
            <c:spPr>
              <a:ln w="38100" cap="flat" cmpd="sng" algn="ctr">
                <a:solidFill>
                  <a:schemeClr val="accent6"/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trendlineType val="log"/>
            <c:forward val="3"/>
            <c:dispRSqr val="0"/>
            <c:dispEq val="0"/>
          </c:trendline>
          <c:cat>
            <c:strRef>
              <c:f>(Cities!$D$3,Cities!$F$3,Cities!$H$3)</c:f>
              <c:strCache>
                <c:ptCount val="3"/>
                <c:pt idx="0">
                  <c:v>Jan Sales</c:v>
                </c:pt>
                <c:pt idx="1">
                  <c:v>Feb Sales</c:v>
                </c:pt>
                <c:pt idx="2">
                  <c:v>Mar Sales</c:v>
                </c:pt>
              </c:strCache>
            </c:strRef>
          </c:cat>
          <c:val>
            <c:numRef>
              <c:f>(Cities!$D$4,Cities!$F$4,Cities!$H$4)</c:f>
              <c:numCache>
                <c:formatCode>_("$"* #,##0.00_);_("$"* \(#,##0.00\);_("$"* "-"??_);_(@_)</c:formatCode>
                <c:ptCount val="3"/>
                <c:pt idx="0">
                  <c:v>21103</c:v>
                </c:pt>
                <c:pt idx="1">
                  <c:v>19247</c:v>
                </c:pt>
                <c:pt idx="2">
                  <c:v>24208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667392"/>
        <c:axId val="166669312"/>
      </c:barChart>
      <c:catAx>
        <c:axId val="166667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669312"/>
        <c:crosses val="autoZero"/>
        <c:auto val="1"/>
        <c:lblAlgn val="ctr"/>
        <c:lblOffset val="100"/>
        <c:noMultiLvlLbl val="0"/>
      </c:catAx>
      <c:valAx>
        <c:axId val="16666931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66667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>
                <a:solidFill>
                  <a:srgbClr val="2D52B9"/>
                </a:solidFill>
                <a:latin typeface="Arial Black" panose="020B0A04020102020204" pitchFamily="34" charset="0"/>
              </a:defRPr>
            </a:pPr>
            <a:r>
              <a:rPr lang="en-US" sz="2400">
                <a:solidFill>
                  <a:srgbClr val="2D52B9"/>
                </a:solidFill>
                <a:latin typeface="Arial Black" panose="020B0A04020102020204" pitchFamily="34" charset="0"/>
              </a:rPr>
              <a:t>Cleveland January Figures</a:t>
            </a:r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  <c:spPr>
        <a:solidFill>
          <a:srgbClr val="F0E98E"/>
        </a:solidFill>
      </c:spPr>
    </c:floor>
    <c:sideWall>
      <c:thickness val="0"/>
      <c:spPr>
        <a:gradFill flip="none" rotWithShape="1">
          <a:gsLst>
            <a:gs pos="0">
              <a:srgbClr val="F0E98E"/>
            </a:gs>
            <a:gs pos="100000">
              <a:schemeClr val="accent1">
                <a:tint val="23500"/>
                <a:satMod val="160000"/>
              </a:schemeClr>
            </a:gs>
          </a:gsLst>
          <a:lin ang="16200000" scaled="1"/>
          <a:tileRect/>
        </a:gradFill>
      </c:spPr>
    </c:sideWall>
    <c:backWall>
      <c:thickness val="0"/>
      <c:spPr>
        <a:gradFill flip="none" rotWithShape="1">
          <a:gsLst>
            <a:gs pos="0">
              <a:srgbClr val="F0E98E"/>
            </a:gs>
            <a:gs pos="100000">
              <a:schemeClr val="accent1">
                <a:tint val="23500"/>
                <a:satMod val="160000"/>
              </a:schemeClr>
            </a:gs>
          </a:gsLst>
          <a:lin ang="16200000" scaled="1"/>
          <a:tileRect/>
        </a:gradFill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Cleveland!$A$4</c:f>
              <c:strCache>
                <c:ptCount val="1"/>
                <c:pt idx="0">
                  <c:v>Week 1</c:v>
                </c:pt>
              </c:strCache>
            </c:strRef>
          </c:tx>
          <c:spPr>
            <a:solidFill>
              <a:srgbClr val="8DA4E3"/>
            </a:solidFill>
          </c:spPr>
          <c:invertIfNegative val="0"/>
          <c:cat>
            <c:strRef>
              <c:f>Cleveland!$B$3:$D$3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Cleveland!$B$4:$D$4</c:f>
              <c:numCache>
                <c:formatCode>_("$"* #,##0.00_);_("$"* \(#,##0.00\);_("$"* "-"??_);_(@_)</c:formatCode>
                <c:ptCount val="3"/>
                <c:pt idx="0">
                  <c:v>8000</c:v>
                </c:pt>
                <c:pt idx="1">
                  <c:v>4400</c:v>
                </c:pt>
                <c:pt idx="2">
                  <c:v>1200</c:v>
                </c:pt>
              </c:numCache>
            </c:numRef>
          </c:val>
        </c:ser>
        <c:ser>
          <c:idx val="1"/>
          <c:order val="1"/>
          <c:tx>
            <c:strRef>
              <c:f>Cleveland!$A$5</c:f>
              <c:strCache>
                <c:ptCount val="1"/>
                <c:pt idx="0">
                  <c:v>Week 2</c:v>
                </c:pt>
              </c:strCache>
            </c:strRef>
          </c:tx>
          <c:spPr>
            <a:solidFill>
              <a:srgbClr val="718DDD"/>
            </a:solidFill>
          </c:spPr>
          <c:invertIfNegative val="0"/>
          <c:cat>
            <c:strRef>
              <c:f>Cleveland!$B$3:$D$3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Cleveland!$B$5:$D$5</c:f>
              <c:numCache>
                <c:formatCode>_("$"* #,##0.00_);_("$"* \(#,##0.00\);_("$"* "-"??_);_(@_)</c:formatCode>
                <c:ptCount val="3"/>
                <c:pt idx="0">
                  <c:v>7500</c:v>
                </c:pt>
                <c:pt idx="1">
                  <c:v>4125</c:v>
                </c:pt>
                <c:pt idx="2">
                  <c:v>1125</c:v>
                </c:pt>
              </c:numCache>
            </c:numRef>
          </c:val>
        </c:ser>
        <c:ser>
          <c:idx val="2"/>
          <c:order val="2"/>
          <c:tx>
            <c:strRef>
              <c:f>Cleveland!$A$6</c:f>
              <c:strCache>
                <c:ptCount val="1"/>
                <c:pt idx="0">
                  <c:v>Week 3</c:v>
                </c:pt>
              </c:strCache>
            </c:strRef>
          </c:tx>
          <c:spPr>
            <a:solidFill>
              <a:srgbClr val="4C70D4"/>
            </a:solidFill>
          </c:spPr>
          <c:invertIfNegative val="0"/>
          <c:cat>
            <c:strRef>
              <c:f>Cleveland!$B$3:$D$3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Cleveland!$B$6:$D$6</c:f>
              <c:numCache>
                <c:formatCode>_("$"* #,##0.00_);_("$"* \(#,##0.00\);_("$"* "-"??_);_(@_)</c:formatCode>
                <c:ptCount val="3"/>
                <c:pt idx="0">
                  <c:v>7500</c:v>
                </c:pt>
                <c:pt idx="1">
                  <c:v>4125</c:v>
                </c:pt>
                <c:pt idx="2">
                  <c:v>1125</c:v>
                </c:pt>
              </c:numCache>
            </c:numRef>
          </c:val>
        </c:ser>
        <c:ser>
          <c:idx val="3"/>
          <c:order val="3"/>
          <c:tx>
            <c:strRef>
              <c:f>Cleveland!$A$7</c:f>
              <c:strCache>
                <c:ptCount val="1"/>
                <c:pt idx="0">
                  <c:v>Week 4</c:v>
                </c:pt>
              </c:strCache>
            </c:strRef>
          </c:tx>
          <c:spPr>
            <a:solidFill>
              <a:srgbClr val="2D52B9"/>
            </a:solidFill>
          </c:spPr>
          <c:invertIfNegative val="0"/>
          <c:cat>
            <c:strRef>
              <c:f>Cleveland!$B$3:$D$3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Cleveland!$B$7:$D$7</c:f>
              <c:numCache>
                <c:formatCode>_("$"* #,##0.00_);_("$"* \(#,##0.00\);_("$"* "-"??_);_(@_)</c:formatCode>
                <c:ptCount val="3"/>
                <c:pt idx="0">
                  <c:v>6000</c:v>
                </c:pt>
                <c:pt idx="1">
                  <c:v>3300.0000000000005</c:v>
                </c:pt>
                <c:pt idx="2">
                  <c:v>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632000"/>
        <c:axId val="134484736"/>
        <c:axId val="0"/>
      </c:bar3DChart>
      <c:catAx>
        <c:axId val="117632000"/>
        <c:scaling>
          <c:orientation val="minMax"/>
        </c:scaling>
        <c:delete val="0"/>
        <c:axPos val="l"/>
        <c:majorTickMark val="out"/>
        <c:minorTickMark val="none"/>
        <c:tickLblPos val="nextTo"/>
        <c:crossAx val="134484736"/>
        <c:crosses val="autoZero"/>
        <c:auto val="1"/>
        <c:lblAlgn val="ctr"/>
        <c:lblOffset val="100"/>
        <c:noMultiLvlLbl val="0"/>
      </c:catAx>
      <c:valAx>
        <c:axId val="134484736"/>
        <c:scaling>
          <c:orientation val="minMax"/>
        </c:scaling>
        <c:delete val="0"/>
        <c:axPos val="b"/>
        <c:majorGridlines/>
        <c:min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17632000"/>
        <c:crosses val="autoZero"/>
        <c:crossBetween val="between"/>
        <c:minorUnit val="5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400">
                <a:solidFill>
                  <a:srgbClr val="2D52B9"/>
                </a:solidFill>
                <a:latin typeface="Arial Black" panose="020B0A04020102020204" pitchFamily="34" charset="0"/>
              </a:defRPr>
            </a:pPr>
            <a:r>
              <a:rPr lang="en-US"/>
              <a:t>Title</a:t>
            </a:r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  <c:spPr>
        <a:solidFill>
          <a:srgbClr val="F0E98E"/>
        </a:solidFill>
      </c:spPr>
    </c:floor>
    <c:sideWall>
      <c:thickness val="0"/>
      <c:spPr>
        <a:gradFill flip="none" rotWithShape="1">
          <a:gsLst>
            <a:gs pos="0">
              <a:srgbClr val="F0E98E"/>
            </a:gs>
            <a:gs pos="100000">
              <a:schemeClr val="accent1">
                <a:tint val="23500"/>
                <a:satMod val="160000"/>
              </a:schemeClr>
            </a:gs>
          </a:gsLst>
          <a:lin ang="16200000" scaled="1"/>
          <a:tileRect/>
        </a:gradFill>
      </c:spPr>
    </c:sideWall>
    <c:backWall>
      <c:thickness val="0"/>
      <c:spPr>
        <a:gradFill flip="none" rotWithShape="1">
          <a:gsLst>
            <a:gs pos="0">
              <a:srgbClr val="F0E98E"/>
            </a:gs>
            <a:gs pos="100000">
              <a:schemeClr val="accent1">
                <a:tint val="23500"/>
                <a:satMod val="160000"/>
              </a:schemeClr>
            </a:gs>
          </a:gsLst>
          <a:lin ang="16200000" scaled="1"/>
          <a:tileRect/>
        </a:gradFill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Cleveland!$A$11</c:f>
              <c:strCache>
                <c:ptCount val="1"/>
                <c:pt idx="0">
                  <c:v>Week 1</c:v>
                </c:pt>
              </c:strCache>
            </c:strRef>
          </c:tx>
          <c:spPr>
            <a:solidFill>
              <a:srgbClr val="8DA4E3"/>
            </a:solidFill>
          </c:spPr>
          <c:invertIfNegative val="0"/>
          <c:cat>
            <c:strRef>
              <c:f>Cleveland!$B$10:$D$10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Cleveland!$B$11:$D$11</c:f>
              <c:numCache>
                <c:formatCode>_("$"* #,##0.00_);_("$"* \(#,##0.00\);_("$"* "-"??_);_(@_)</c:formatCode>
                <c:ptCount val="3"/>
                <c:pt idx="0">
                  <c:v>8254</c:v>
                </c:pt>
                <c:pt idx="1">
                  <c:v>4539.7000000000007</c:v>
                </c:pt>
                <c:pt idx="2">
                  <c:v>1238.0999999999999</c:v>
                </c:pt>
              </c:numCache>
            </c:numRef>
          </c:val>
        </c:ser>
        <c:ser>
          <c:idx val="1"/>
          <c:order val="1"/>
          <c:tx>
            <c:strRef>
              <c:f>Cleveland!$A$12</c:f>
              <c:strCache>
                <c:ptCount val="1"/>
                <c:pt idx="0">
                  <c:v>Week 2</c:v>
                </c:pt>
              </c:strCache>
            </c:strRef>
          </c:tx>
          <c:spPr>
            <a:solidFill>
              <a:srgbClr val="718DDD"/>
            </a:solidFill>
          </c:spPr>
          <c:invertIfNegative val="0"/>
          <c:cat>
            <c:strRef>
              <c:f>Cleveland!$B$10:$D$10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Cleveland!$B$12:$D$12</c:f>
              <c:numCache>
                <c:formatCode>_("$"* #,##0.00_);_("$"* \(#,##0.00\);_("$"* "-"??_);_(@_)</c:formatCode>
                <c:ptCount val="3"/>
                <c:pt idx="0">
                  <c:v>9023</c:v>
                </c:pt>
                <c:pt idx="1">
                  <c:v>4962.6500000000005</c:v>
                </c:pt>
                <c:pt idx="2">
                  <c:v>1353.45</c:v>
                </c:pt>
              </c:numCache>
            </c:numRef>
          </c:val>
        </c:ser>
        <c:ser>
          <c:idx val="2"/>
          <c:order val="2"/>
          <c:tx>
            <c:strRef>
              <c:f>Cleveland!$A$13</c:f>
              <c:strCache>
                <c:ptCount val="1"/>
                <c:pt idx="0">
                  <c:v>Week 3</c:v>
                </c:pt>
              </c:strCache>
            </c:strRef>
          </c:tx>
          <c:spPr>
            <a:solidFill>
              <a:srgbClr val="4C70D4"/>
            </a:solidFill>
          </c:spPr>
          <c:invertIfNegative val="0"/>
          <c:cat>
            <c:strRef>
              <c:f>Cleveland!$B$10:$D$10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Cleveland!$B$13:$D$13</c:f>
              <c:numCache>
                <c:formatCode>_("$"* #,##0.00_);_("$"* \(#,##0.00\);_("$"* "-"??_);_(@_)</c:formatCode>
                <c:ptCount val="3"/>
                <c:pt idx="0">
                  <c:v>7684</c:v>
                </c:pt>
                <c:pt idx="1">
                  <c:v>4226.2000000000007</c:v>
                </c:pt>
                <c:pt idx="2">
                  <c:v>1152.5999999999999</c:v>
                </c:pt>
              </c:numCache>
            </c:numRef>
          </c:val>
        </c:ser>
        <c:ser>
          <c:idx val="3"/>
          <c:order val="3"/>
          <c:tx>
            <c:strRef>
              <c:f>Cleveland!$A$14</c:f>
              <c:strCache>
                <c:ptCount val="1"/>
                <c:pt idx="0">
                  <c:v>Week 4</c:v>
                </c:pt>
              </c:strCache>
            </c:strRef>
          </c:tx>
          <c:spPr>
            <a:solidFill>
              <a:srgbClr val="2D52B9"/>
            </a:solidFill>
          </c:spPr>
          <c:invertIfNegative val="0"/>
          <c:cat>
            <c:strRef>
              <c:f>Cleveland!$B$10:$D$10</c:f>
              <c:strCache>
                <c:ptCount val="3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</c:strCache>
            </c:strRef>
          </c:cat>
          <c:val>
            <c:numRef>
              <c:f>Cleveland!$B$14:$D$14</c:f>
              <c:numCache>
                <c:formatCode>_("$"* #,##0.00_);_("$"* \(#,##0.00\);_("$"* "-"??_);_(@_)</c:formatCode>
                <c:ptCount val="3"/>
                <c:pt idx="0">
                  <c:v>5840</c:v>
                </c:pt>
                <c:pt idx="1">
                  <c:v>3212.0000000000005</c:v>
                </c:pt>
                <c:pt idx="2">
                  <c:v>876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676608"/>
        <c:axId val="145630336"/>
        <c:axId val="0"/>
      </c:bar3DChart>
      <c:catAx>
        <c:axId val="196676608"/>
        <c:scaling>
          <c:orientation val="minMax"/>
        </c:scaling>
        <c:delete val="0"/>
        <c:axPos val="l"/>
        <c:majorTickMark val="out"/>
        <c:minorTickMark val="none"/>
        <c:tickLblPos val="nextTo"/>
        <c:crossAx val="145630336"/>
        <c:crosses val="autoZero"/>
        <c:auto val="1"/>
        <c:lblAlgn val="ctr"/>
        <c:lblOffset val="100"/>
        <c:noMultiLvlLbl val="0"/>
      </c:catAx>
      <c:valAx>
        <c:axId val="145630336"/>
        <c:scaling>
          <c:orientation val="minMax"/>
        </c:scaling>
        <c:delete val="0"/>
        <c:axPos val="b"/>
        <c:majorGridlines/>
        <c:min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96676608"/>
        <c:crosses val="autoZero"/>
        <c:crossBetween val="between"/>
        <c:minorUnit val="5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11</xdr:row>
      <xdr:rowOff>71437</xdr:rowOff>
    </xdr:from>
    <xdr:to>
      <xdr:col>8</xdr:col>
      <xdr:colOff>685800</xdr:colOff>
      <xdr:row>25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767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7673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ian%20Ireson/Desktop/Excel%20Dashboard%20Book/DataFiles/Cit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ennsylva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ti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e"/>
      <sheetName val="Philadelphia"/>
      <sheetName val="Pittsburg"/>
    </sheetNames>
    <sheetDataSet>
      <sheetData sheetId="0">
        <row r="8">
          <cell r="B8">
            <v>22620</v>
          </cell>
          <cell r="C8">
            <v>12441</v>
          </cell>
          <cell r="D8">
            <v>3393</v>
          </cell>
        </row>
        <row r="15">
          <cell r="B15">
            <v>21000</v>
          </cell>
          <cell r="C15">
            <v>11550</v>
          </cell>
          <cell r="D15">
            <v>3150</v>
          </cell>
        </row>
        <row r="22">
          <cell r="B22">
            <v>24865</v>
          </cell>
          <cell r="C22">
            <v>13675.75</v>
          </cell>
          <cell r="D22">
            <v>3729.75</v>
          </cell>
        </row>
        <row r="23">
          <cell r="B23">
            <v>68485</v>
          </cell>
        </row>
      </sheetData>
      <sheetData sheetId="1">
        <row r="8">
          <cell r="B8">
            <v>24595</v>
          </cell>
          <cell r="C8">
            <v>13527.25</v>
          </cell>
          <cell r="D8">
            <v>3689.25</v>
          </cell>
        </row>
        <row r="15">
          <cell r="B15">
            <v>27493</v>
          </cell>
          <cell r="C15">
            <v>15121.15</v>
          </cell>
          <cell r="D15">
            <v>4123.95</v>
          </cell>
        </row>
        <row r="22">
          <cell r="B22">
            <v>31205</v>
          </cell>
          <cell r="C22">
            <v>17162.75</v>
          </cell>
          <cell r="D22">
            <v>4680.75</v>
          </cell>
        </row>
        <row r="23">
          <cell r="B23">
            <v>83293</v>
          </cell>
        </row>
      </sheetData>
      <sheetData sheetId="2">
        <row r="8">
          <cell r="B8">
            <v>29990</v>
          </cell>
          <cell r="C8">
            <v>16494.5</v>
          </cell>
          <cell r="D8">
            <v>4498.5</v>
          </cell>
        </row>
        <row r="15">
          <cell r="B15">
            <v>27396</v>
          </cell>
          <cell r="C15">
            <v>15067.800000000001</v>
          </cell>
          <cell r="D15">
            <v>4109.3999999999996</v>
          </cell>
        </row>
        <row r="22">
          <cell r="B22">
            <v>30705</v>
          </cell>
          <cell r="C22">
            <v>16887.75</v>
          </cell>
          <cell r="D22">
            <v>4605.75</v>
          </cell>
        </row>
        <row r="23">
          <cell r="B23">
            <v>88091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Order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alesOrders.accdb" connectionId="2" autoFormatId="16" applyNumberFormats="0" applyBorderFormats="0" applyFontFormats="0" applyPatternFormats="0" applyAlignmentFormats="0" applyWidthHeightFormats="0">
  <queryTableRefresh nextId="10">
    <queryTableFields count="9">
      <queryTableField id="1" name="ID" tableColumnId="1"/>
      <queryTableField id="2" name="Order Date" tableColumnId="2"/>
      <queryTableField id="3" name="Customer Name" tableColumnId="3"/>
      <queryTableField id="4" name="Sales Rep" tableColumnId="4"/>
      <queryTableField id="5" name="Item Name" tableColumnId="5"/>
      <queryTableField id="6" name="Item Number" tableColumnId="6"/>
      <queryTableField id="7" name="Cost" tableColumnId="7"/>
      <queryTableField id="8" name="Qty" tableColumnId="8"/>
      <queryTableField id="9" name="Total Order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Table_SalesOrders.accdb" displayName="Table_SalesOrders.accdb" ref="A1:I193" tableType="queryTable" totalsRowShown="0">
  <autoFilter ref="A1:I193"/>
  <tableColumns count="9">
    <tableColumn id="1" uniqueName="1" name="ID" queryTableFieldId="1"/>
    <tableColumn id="2" uniqueName="2" name="Order Date" queryTableFieldId="2" dataDxfId="0"/>
    <tableColumn id="3" uniqueName="3" name="Customer Name" queryTableFieldId="3"/>
    <tableColumn id="4" uniqueName="4" name="Sales Rep" queryTableFieldId="4"/>
    <tableColumn id="5" uniqueName="5" name="Item Name" queryTableFieldId="5"/>
    <tableColumn id="6" uniqueName="6" name="Item Number" queryTableFieldId="6"/>
    <tableColumn id="7" uniqueName="7" name="Cost" queryTableFieldId="7"/>
    <tableColumn id="8" uniqueName="8" name="Qty" queryTableFieldId="8"/>
    <tableColumn id="9" uniqueName="9" name="Total Order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3" activeCellId="3" sqref="B3:B4 D3:D4 F3:F4 H3:H4"/>
    </sheetView>
  </sheetViews>
  <sheetFormatPr defaultRowHeight="15"/>
  <cols>
    <col min="1" max="1" width="12.7109375" bestFit="1" customWidth="1"/>
    <col min="2" max="2" width="12.140625" bestFit="1" customWidth="1"/>
    <col min="3" max="3" width="17.85546875" customWidth="1"/>
    <col min="4" max="4" width="11.5703125" bestFit="1" customWidth="1"/>
    <col min="5" max="5" width="18.42578125" customWidth="1"/>
    <col min="6" max="6" width="11.5703125" bestFit="1" customWidth="1"/>
    <col min="7" max="7" width="18.42578125" customWidth="1"/>
    <col min="8" max="8" width="11.5703125" bestFit="1" customWidth="1"/>
    <col min="9" max="9" width="18.42578125" customWidth="1"/>
  </cols>
  <sheetData>
    <row r="1" spans="1:9" ht="30" customHeight="1">
      <c r="A1" s="41" t="s">
        <v>20</v>
      </c>
      <c r="B1" s="41"/>
      <c r="C1" s="41"/>
      <c r="D1" s="41"/>
      <c r="E1" s="41"/>
      <c r="F1" s="41"/>
      <c r="G1" s="41"/>
      <c r="H1" s="41"/>
      <c r="I1" s="41"/>
    </row>
    <row r="3" spans="1:9" s="42" customFormat="1">
      <c r="A3" s="42" t="s">
        <v>21</v>
      </c>
      <c r="B3" s="42" t="s">
        <v>22</v>
      </c>
      <c r="C3" s="43" t="s">
        <v>7</v>
      </c>
      <c r="D3" s="43" t="s">
        <v>23</v>
      </c>
      <c r="E3" s="43" t="s">
        <v>24</v>
      </c>
      <c r="F3" s="43" t="s">
        <v>25</v>
      </c>
      <c r="G3" s="43" t="s">
        <v>26</v>
      </c>
      <c r="H3" s="43" t="s">
        <v>27</v>
      </c>
      <c r="I3" s="43" t="s">
        <v>28</v>
      </c>
    </row>
    <row r="4" spans="1:9">
      <c r="A4" s="44" t="s">
        <v>29</v>
      </c>
      <c r="B4" s="44" t="s">
        <v>30</v>
      </c>
      <c r="C4" s="45">
        <f>Columbus!B23</f>
        <v>64558</v>
      </c>
      <c r="D4" s="45">
        <f>Columbus!B8</f>
        <v>21103</v>
      </c>
      <c r="E4" s="45">
        <f>SUM(Columbus!C8:D8)</f>
        <v>14772.100000000002</v>
      </c>
      <c r="F4" s="45">
        <f>Columbus!B15</f>
        <v>19247</v>
      </c>
      <c r="G4" s="45">
        <f>SUM(Columbus!C15:D15)</f>
        <v>13472.900000000001</v>
      </c>
      <c r="H4" s="45">
        <f>Columbus!B22</f>
        <v>24208</v>
      </c>
      <c r="I4" s="45">
        <f>SUM(Columbus!C22:D22)</f>
        <v>16945.600000000002</v>
      </c>
    </row>
    <row r="5" spans="1:9">
      <c r="B5" s="44" t="s">
        <v>17</v>
      </c>
      <c r="C5" s="45">
        <f>Cleveland!B23</f>
        <v>89608</v>
      </c>
      <c r="D5" s="45">
        <f>Cleveland!B8</f>
        <v>29000</v>
      </c>
      <c r="E5" s="45">
        <f>SUM(Cleveland!C8:D8)</f>
        <v>20300</v>
      </c>
      <c r="F5" s="45">
        <f>Cleveland!B15</f>
        <v>30801</v>
      </c>
      <c r="G5" s="45">
        <f>SUM(Cleveland!C15:D15)</f>
        <v>21560.700000000004</v>
      </c>
      <c r="H5" s="45">
        <f>Cleveland!B22</f>
        <v>29807</v>
      </c>
      <c r="I5" s="45">
        <f>SUM(Cleveland!C22:D22)</f>
        <v>20864.899999999998</v>
      </c>
    </row>
    <row r="6" spans="1:9">
      <c r="B6" s="44" t="s">
        <v>31</v>
      </c>
      <c r="C6" s="45">
        <f>Dayton!B23</f>
        <v>83242</v>
      </c>
      <c r="D6" s="45">
        <f>Dayton!B8</f>
        <v>29473</v>
      </c>
      <c r="E6" s="45">
        <f>SUM(Dayton!C8:D8)</f>
        <v>20631.100000000002</v>
      </c>
      <c r="F6" s="45">
        <f>Dayton!B15</f>
        <v>25464</v>
      </c>
      <c r="G6" s="45">
        <f>SUM(Dayton!C15:D15)</f>
        <v>17824.8</v>
      </c>
      <c r="H6" s="45">
        <f>Dayton!B22</f>
        <v>28305</v>
      </c>
      <c r="I6" s="45">
        <f>SUM(Dayton!C22:D22)</f>
        <v>19813.5</v>
      </c>
    </row>
    <row r="7" spans="1:9">
      <c r="A7" s="44" t="s">
        <v>32</v>
      </c>
      <c r="B7" s="44" t="s">
        <v>33</v>
      </c>
      <c r="C7" s="45">
        <f>[2]Erie!$B$23</f>
        <v>68485</v>
      </c>
      <c r="D7" s="45">
        <f>[2]Erie!$B$8</f>
        <v>22620</v>
      </c>
      <c r="E7" s="45">
        <f>SUM([2]Erie!$C$8:$D$8)</f>
        <v>15834</v>
      </c>
      <c r="F7" s="45">
        <f>[2]Erie!$B$15</f>
        <v>21000</v>
      </c>
      <c r="G7" s="45">
        <f>SUM([2]Erie!$C$15:$D$15)</f>
        <v>14700</v>
      </c>
      <c r="H7" s="45">
        <f>[2]Erie!$B$22</f>
        <v>24865</v>
      </c>
      <c r="I7" s="45">
        <f>SUM([2]Erie!$C$22:$D$22)</f>
        <v>17405.5</v>
      </c>
    </row>
    <row r="8" spans="1:9">
      <c r="B8" s="44" t="s">
        <v>34</v>
      </c>
      <c r="C8" s="45">
        <f>[2]Philadelphia!$B$23</f>
        <v>83293</v>
      </c>
      <c r="D8" s="45">
        <f>[2]Philadelphia!$B$8</f>
        <v>24595</v>
      </c>
      <c r="E8" s="45">
        <f>SUM([2]Philadelphia!$C$8:$D$8)</f>
        <v>17216.5</v>
      </c>
      <c r="F8" s="45">
        <f>[2]Philadelphia!$B$15</f>
        <v>27493</v>
      </c>
      <c r="G8" s="45">
        <f>SUM([2]Philadelphia!$C$15:$D$15)</f>
        <v>19245.099999999999</v>
      </c>
      <c r="H8" s="45">
        <f>[2]Philadelphia!$B$22</f>
        <v>31205</v>
      </c>
      <c r="I8" s="45">
        <f>SUM([2]Philadelphia!$C$22:$D$22)</f>
        <v>21843.5</v>
      </c>
    </row>
    <row r="9" spans="1:9">
      <c r="B9" s="44" t="s">
        <v>35</v>
      </c>
      <c r="C9" s="45">
        <f>[2]Pittsburg!$B$23</f>
        <v>88091</v>
      </c>
      <c r="D9" s="45">
        <f>[2]Pittsburg!$B$8</f>
        <v>29990</v>
      </c>
      <c r="E9" s="45">
        <f>SUM([2]Pittsburg!$C$8:$D$8)</f>
        <v>20993</v>
      </c>
      <c r="F9" s="45">
        <f>[2]Pittsburg!$B$15</f>
        <v>27396</v>
      </c>
      <c r="G9" s="45">
        <f>SUM([2]Pittsburg!$C$15:$D$15)</f>
        <v>19177.2</v>
      </c>
      <c r="H9" s="45">
        <f>[2]Pittsburg!$B$22</f>
        <v>30705</v>
      </c>
      <c r="I9" s="45">
        <f>SUM([2]Pittsburg!$C$22:$D$22)</f>
        <v>21493.5</v>
      </c>
    </row>
  </sheetData>
  <mergeCells count="1">
    <mergeCell ref="A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3"/>
    </sheetView>
  </sheetViews>
  <sheetFormatPr defaultRowHeight="12.75"/>
  <cols>
    <col min="1" max="1" width="17.42578125" style="2" bestFit="1" customWidth="1"/>
    <col min="2" max="5" width="11.7109375" style="1" customWidth="1"/>
    <col min="6" max="7" width="9.140625" style="1"/>
    <col min="8" max="8" width="9.5703125" style="1" bestFit="1" customWidth="1"/>
    <col min="9" max="9" width="18.5703125" style="1" customWidth="1"/>
    <col min="10" max="16384" width="9.140625" style="1"/>
  </cols>
  <sheetData>
    <row r="1" spans="1:9" ht="20.25" customHeight="1">
      <c r="A1" s="25" t="s">
        <v>17</v>
      </c>
      <c r="B1" s="25"/>
      <c r="C1" s="25"/>
      <c r="D1" s="25"/>
      <c r="E1" s="25"/>
      <c r="H1" s="1" t="s">
        <v>23</v>
      </c>
    </row>
    <row r="2" spans="1:9" ht="20.25" customHeight="1">
      <c r="A2" s="24"/>
      <c r="B2" s="24"/>
      <c r="C2" s="24" t="s">
        <v>16</v>
      </c>
      <c r="D2" s="24"/>
      <c r="E2" s="24"/>
      <c r="H2" s="1" t="s">
        <v>25</v>
      </c>
      <c r="I2" s="1" t="s">
        <v>15</v>
      </c>
    </row>
    <row r="3" spans="1:9" s="2" customFormat="1" ht="15.75" thickBot="1">
      <c r="A3" s="23"/>
      <c r="B3" s="22" t="s">
        <v>6</v>
      </c>
      <c r="C3" s="22" t="s">
        <v>5</v>
      </c>
      <c r="D3" s="22" t="s">
        <v>4</v>
      </c>
      <c r="E3" s="22" t="s">
        <v>3</v>
      </c>
      <c r="H3" s="1" t="s">
        <v>27</v>
      </c>
    </row>
    <row r="4" spans="1:9">
      <c r="A4" s="21" t="s">
        <v>12</v>
      </c>
      <c r="B4" s="20">
        <v>8000</v>
      </c>
      <c r="C4" s="19">
        <f>B4*0.55</f>
        <v>4400</v>
      </c>
      <c r="D4" s="19">
        <f>B4*0.15</f>
        <v>1200</v>
      </c>
      <c r="E4" s="18">
        <f>B4-C4-D4</f>
        <v>2400</v>
      </c>
    </row>
    <row r="5" spans="1:9">
      <c r="A5" s="13" t="s">
        <v>11</v>
      </c>
      <c r="B5" s="12">
        <v>7500</v>
      </c>
      <c r="C5" s="11">
        <f>B5*0.55</f>
        <v>4125</v>
      </c>
      <c r="D5" s="11">
        <f>B5*0.15</f>
        <v>1125</v>
      </c>
      <c r="E5" s="10">
        <f>B5-C5-D5</f>
        <v>2250</v>
      </c>
    </row>
    <row r="6" spans="1:9">
      <c r="A6" s="17" t="s">
        <v>10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9">
      <c r="A7" s="13" t="s">
        <v>9</v>
      </c>
      <c r="B7" s="12">
        <v>6000</v>
      </c>
      <c r="C7" s="11">
        <f>B7*0.55</f>
        <v>3300.0000000000005</v>
      </c>
      <c r="D7" s="11">
        <f>B7*0.15</f>
        <v>900</v>
      </c>
      <c r="E7" s="10">
        <f>B7-C7-D7</f>
        <v>1799.9999999999995</v>
      </c>
    </row>
    <row r="8" spans="1:9" ht="13.5" thickBot="1">
      <c r="A8" s="9" t="s">
        <v>8</v>
      </c>
      <c r="B8" s="8">
        <f>SUM(B4:B7)</f>
        <v>29000</v>
      </c>
      <c r="C8" s="7">
        <f>SUM(C4:C7)</f>
        <v>15950</v>
      </c>
      <c r="D8" s="7">
        <f>SUM(D4:D7)</f>
        <v>4350</v>
      </c>
      <c r="E8" s="6">
        <f>SUM(E4:E7)</f>
        <v>8700</v>
      </c>
    </row>
    <row r="9" spans="1:9" ht="16.5" thickTop="1">
      <c r="A9" s="24"/>
      <c r="B9" s="24"/>
      <c r="C9" s="24" t="s">
        <v>14</v>
      </c>
      <c r="D9" s="24"/>
      <c r="E9" s="24"/>
    </row>
    <row r="10" spans="1:9" ht="15.75" thickBot="1">
      <c r="A10" s="23"/>
      <c r="B10" s="22" t="s">
        <v>6</v>
      </c>
      <c r="C10" s="22" t="s">
        <v>5</v>
      </c>
      <c r="D10" s="22" t="s">
        <v>4</v>
      </c>
      <c r="E10" s="22" t="s">
        <v>3</v>
      </c>
    </row>
    <row r="11" spans="1:9">
      <c r="A11" s="21" t="s">
        <v>12</v>
      </c>
      <c r="B11" s="20">
        <v>8254</v>
      </c>
      <c r="C11" s="19">
        <f>B11*0.55</f>
        <v>4539.7000000000007</v>
      </c>
      <c r="D11" s="19">
        <f>B11*0.15</f>
        <v>1238.0999999999999</v>
      </c>
      <c r="E11" s="18">
        <f>B11-C11-D11</f>
        <v>2476.1999999999994</v>
      </c>
    </row>
    <row r="12" spans="1:9">
      <c r="A12" s="13" t="s">
        <v>11</v>
      </c>
      <c r="B12" s="12">
        <v>9023</v>
      </c>
      <c r="C12" s="11">
        <f>B12*0.55</f>
        <v>4962.6500000000005</v>
      </c>
      <c r="D12" s="11">
        <f>B12*0.15</f>
        <v>1353.45</v>
      </c>
      <c r="E12" s="10">
        <f>B12-C12-D12</f>
        <v>2706.8999999999996</v>
      </c>
    </row>
    <row r="13" spans="1:9">
      <c r="A13" s="17" t="s">
        <v>10</v>
      </c>
      <c r="B13" s="16">
        <v>7684</v>
      </c>
      <c r="C13" s="15">
        <f>B13*0.55</f>
        <v>4226.2000000000007</v>
      </c>
      <c r="D13" s="15">
        <f>B13*0.15</f>
        <v>1152.5999999999999</v>
      </c>
      <c r="E13" s="14">
        <f>B13-C13-D13</f>
        <v>2305.1999999999994</v>
      </c>
    </row>
    <row r="14" spans="1:9">
      <c r="A14" s="13" t="s">
        <v>9</v>
      </c>
      <c r="B14" s="12">
        <v>5840</v>
      </c>
      <c r="C14" s="11">
        <f>B14*0.55</f>
        <v>3212.0000000000005</v>
      </c>
      <c r="D14" s="11">
        <f>B14*0.15</f>
        <v>876</v>
      </c>
      <c r="E14" s="10">
        <f>B14-C14-D14</f>
        <v>1751.9999999999995</v>
      </c>
    </row>
    <row r="15" spans="1:9" ht="13.5" thickBot="1">
      <c r="A15" s="9" t="s">
        <v>8</v>
      </c>
      <c r="B15" s="8">
        <f>SUM(B11:B14)</f>
        <v>30801</v>
      </c>
      <c r="C15" s="7">
        <f>SUM(C11:C14)</f>
        <v>16940.550000000003</v>
      </c>
      <c r="D15" s="7">
        <f>SUM(D11:D14)</f>
        <v>4620.1499999999996</v>
      </c>
      <c r="E15" s="6">
        <f>SUM(E11:E14)</f>
        <v>9240.2999999999975</v>
      </c>
    </row>
    <row r="16" spans="1:9" ht="16.5" thickTop="1">
      <c r="A16" s="24"/>
      <c r="B16" s="24"/>
      <c r="C16" s="24" t="s">
        <v>13</v>
      </c>
      <c r="D16" s="24"/>
      <c r="E16" s="24"/>
    </row>
    <row r="17" spans="1:5" ht="15.75" thickBot="1">
      <c r="A17" s="23"/>
      <c r="B17" s="22" t="s">
        <v>6</v>
      </c>
      <c r="C17" s="22" t="s">
        <v>5</v>
      </c>
      <c r="D17" s="22" t="s">
        <v>4</v>
      </c>
      <c r="E17" s="22" t="s">
        <v>3</v>
      </c>
    </row>
    <row r="18" spans="1:5">
      <c r="A18" s="21" t="s">
        <v>12</v>
      </c>
      <c r="B18" s="20">
        <v>9465</v>
      </c>
      <c r="C18" s="19">
        <f>B18*0.55</f>
        <v>5205.75</v>
      </c>
      <c r="D18" s="19">
        <f>B18*0.15</f>
        <v>1419.75</v>
      </c>
      <c r="E18" s="18">
        <f>B18-C18-D18</f>
        <v>2839.5</v>
      </c>
    </row>
    <row r="19" spans="1:5">
      <c r="A19" s="13" t="s">
        <v>11</v>
      </c>
      <c r="B19" s="12">
        <v>5597</v>
      </c>
      <c r="C19" s="11">
        <f>B19*0.55</f>
        <v>3078.3500000000004</v>
      </c>
      <c r="D19" s="11">
        <f>B19*0.15</f>
        <v>839.55</v>
      </c>
      <c r="E19" s="10">
        <f>B19-C19-D19</f>
        <v>1679.0999999999997</v>
      </c>
    </row>
    <row r="20" spans="1:5">
      <c r="A20" s="17" t="s">
        <v>10</v>
      </c>
      <c r="B20" s="16">
        <v>6893</v>
      </c>
      <c r="C20" s="15">
        <f>B20*0.55</f>
        <v>3791.15</v>
      </c>
      <c r="D20" s="15">
        <f>B20*0.15</f>
        <v>1033.95</v>
      </c>
      <c r="E20" s="14">
        <f>B20-C20-D20</f>
        <v>2067.8999999999996</v>
      </c>
    </row>
    <row r="21" spans="1:5">
      <c r="A21" s="13" t="s">
        <v>9</v>
      </c>
      <c r="B21" s="12">
        <v>7852</v>
      </c>
      <c r="C21" s="11">
        <f>B21*0.55</f>
        <v>4318.6000000000004</v>
      </c>
      <c r="D21" s="11">
        <f>B21*0.15</f>
        <v>1177.8</v>
      </c>
      <c r="E21" s="10">
        <f>B21-C21-D21</f>
        <v>2355.5999999999995</v>
      </c>
    </row>
    <row r="22" spans="1:5" ht="13.5" thickBot="1">
      <c r="A22" s="9" t="s">
        <v>8</v>
      </c>
      <c r="B22" s="8">
        <f>SUM(B18:B21)</f>
        <v>29807</v>
      </c>
      <c r="C22" s="7">
        <f>SUM(C18:C21)</f>
        <v>16393.849999999999</v>
      </c>
      <c r="D22" s="7">
        <f>SUM(D18:D21)</f>
        <v>4471.05</v>
      </c>
      <c r="E22" s="6">
        <f>SUM(E18:E21)</f>
        <v>8942.0999999999985</v>
      </c>
    </row>
    <row r="23" spans="1:5" ht="13.5" thickTop="1">
      <c r="A23" s="2" t="s">
        <v>7</v>
      </c>
      <c r="B23" s="3">
        <f>SUM(B8,B15,B22)</f>
        <v>89608</v>
      </c>
      <c r="C23" s="3">
        <f>SUM(C8,C15,C22)</f>
        <v>49284.4</v>
      </c>
      <c r="D23" s="3">
        <f>SUM(D8,D15,D22)</f>
        <v>13441.2</v>
      </c>
      <c r="E23" s="3">
        <f>SUM(E8,E15,E22)</f>
        <v>26882.399999999994</v>
      </c>
    </row>
    <row r="25" spans="1:5">
      <c r="B25" s="5" t="s">
        <v>6</v>
      </c>
      <c r="C25" s="5" t="s">
        <v>5</v>
      </c>
      <c r="D25" s="5" t="s">
        <v>4</v>
      </c>
      <c r="E25" s="5" t="s">
        <v>3</v>
      </c>
    </row>
    <row r="26" spans="1:5">
      <c r="A26" s="4" t="s">
        <v>2</v>
      </c>
      <c r="B26" s="3">
        <f>AVERAGE(B4:B7,B11:B14,B18:B21)</f>
        <v>7467.333333333333</v>
      </c>
      <c r="C26" s="3">
        <f>AVERAGE(C4:C7,C11:C14,C18:C21)</f>
        <v>4107.0333333333338</v>
      </c>
      <c r="D26" s="3">
        <f>AVERAGE(D4:D7,D11:D14,D18:D21)</f>
        <v>1120.0999999999999</v>
      </c>
      <c r="E26" s="3">
        <f>AVERAGE(E4:E7,E11:E14,E18:E21)</f>
        <v>2240.1999999999994</v>
      </c>
    </row>
    <row r="27" spans="1:5">
      <c r="A27" s="4" t="s">
        <v>1</v>
      </c>
      <c r="B27" s="3">
        <f>MIN(B4:B7,B11:B14,B18:B21)</f>
        <v>5597</v>
      </c>
      <c r="C27" s="3">
        <f>MIN(C4:C7,C11:C14,C18:C21)</f>
        <v>3078.3500000000004</v>
      </c>
      <c r="D27" s="3">
        <f>MIN(D4:D7,D11:D14,D18:D21)</f>
        <v>839.55</v>
      </c>
      <c r="E27" s="3">
        <f>MIN(E4:E7,E11:E14,E18:E21)</f>
        <v>1679.0999999999997</v>
      </c>
    </row>
    <row r="28" spans="1:5">
      <c r="A28" s="4" t="s">
        <v>0</v>
      </c>
      <c r="B28" s="3">
        <f>MAX(B4:B7,B11:B14,B18:B21)</f>
        <v>9465</v>
      </c>
      <c r="C28" s="3">
        <f>MAX(C4:C7,C11:C14,C18:C21)</f>
        <v>5205.75</v>
      </c>
      <c r="D28" s="3">
        <f>MAX(D4:D7,D11:D14,D18:D21)</f>
        <v>1419.75</v>
      </c>
      <c r="E28" s="3">
        <f>MAX(E4:E7,E11:E14,E18:E21)</f>
        <v>2839.5</v>
      </c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lineWeight="2.25" displayEmptyCellsAs="gap" high="1" low="1">
          <x14:colorSeries rgb="FF8DA4E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Cleveland!B18:B21</xm:f>
              <xm:sqref>I3</xm:sqref>
            </x14:sparkline>
          </x14:sparklines>
        </x14:sparklineGroup>
        <x14:sparklineGroup lineWeight="2.25" displayEmptyCellsAs="gap" high="1" low="1">
          <x14:colorSeries rgb="FF8DA4E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Cleveland!B11:B14</xm:f>
              <xm:sqref>I2</xm:sqref>
            </x14:sparkline>
          </x14:sparklines>
        </x14:sparklineGroup>
        <x14:sparklineGroup lineWeight="2.25" displayEmptyCellsAs="gap" high="1" low="1">
          <x14:colorSeries rgb="FF8DA4E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Cleveland!B4:B7</xm:f>
              <xm:sqref>I1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32" sqref="C32"/>
    </sheetView>
  </sheetViews>
  <sheetFormatPr defaultRowHeight="12.75"/>
  <cols>
    <col min="1" max="1" width="17.42578125" style="1" bestFit="1" customWidth="1"/>
    <col min="2" max="5" width="11.7109375" style="1" customWidth="1"/>
    <col min="6" max="16384" width="9.140625" style="1"/>
  </cols>
  <sheetData>
    <row r="1" spans="1:5" ht="20.25" customHeight="1">
      <c r="A1" s="26" t="s">
        <v>18</v>
      </c>
      <c r="B1" s="26"/>
      <c r="C1" s="26"/>
      <c r="D1" s="26"/>
      <c r="E1" s="26"/>
    </row>
    <row r="2" spans="1:5" ht="20.25" customHeight="1">
      <c r="A2" s="24"/>
      <c r="B2" s="24"/>
      <c r="C2" s="24" t="s">
        <v>16</v>
      </c>
      <c r="D2" s="24"/>
      <c r="E2" s="24"/>
    </row>
    <row r="3" spans="1:5" ht="15.75" thickBot="1">
      <c r="A3" s="23"/>
      <c r="B3" s="22" t="s">
        <v>6</v>
      </c>
      <c r="C3" s="22" t="s">
        <v>5</v>
      </c>
      <c r="D3" s="22" t="s">
        <v>4</v>
      </c>
      <c r="E3" s="22" t="s">
        <v>3</v>
      </c>
    </row>
    <row r="4" spans="1:5">
      <c r="A4" s="21" t="s">
        <v>12</v>
      </c>
      <c r="B4" s="20">
        <v>5662</v>
      </c>
      <c r="C4" s="19">
        <f>B4*0.55</f>
        <v>3114.1000000000004</v>
      </c>
      <c r="D4" s="19">
        <f>B4*0.15</f>
        <v>849.3</v>
      </c>
      <c r="E4" s="18">
        <f>B4-C4-D4</f>
        <v>1698.5999999999997</v>
      </c>
    </row>
    <row r="5" spans="1:5">
      <c r="A5" s="13" t="s">
        <v>11</v>
      </c>
      <c r="B5" s="12">
        <v>5280</v>
      </c>
      <c r="C5" s="11">
        <f>B5*0.55</f>
        <v>2904.0000000000005</v>
      </c>
      <c r="D5" s="11">
        <f>B5*0.15</f>
        <v>792</v>
      </c>
      <c r="E5" s="10">
        <f>B5-C5-D5</f>
        <v>1583.9999999999995</v>
      </c>
    </row>
    <row r="6" spans="1:5">
      <c r="A6" s="17" t="s">
        <v>10</v>
      </c>
      <c r="B6" s="16">
        <v>4265</v>
      </c>
      <c r="C6" s="15">
        <f>B6*0.55</f>
        <v>2345.75</v>
      </c>
      <c r="D6" s="15">
        <f>B6*0.15</f>
        <v>639.75</v>
      </c>
      <c r="E6" s="14">
        <f>B6-C6-D6</f>
        <v>1279.5</v>
      </c>
    </row>
    <row r="7" spans="1:5">
      <c r="A7" s="13" t="s">
        <v>9</v>
      </c>
      <c r="B7" s="12">
        <v>5896</v>
      </c>
      <c r="C7" s="11">
        <f>B7*0.55</f>
        <v>3242.8</v>
      </c>
      <c r="D7" s="11">
        <f>B7*0.15</f>
        <v>884.4</v>
      </c>
      <c r="E7" s="10">
        <f>B7-C7-D7</f>
        <v>1768.7999999999997</v>
      </c>
    </row>
    <row r="8" spans="1:5" ht="13.5" thickBot="1">
      <c r="A8" s="9" t="s">
        <v>8</v>
      </c>
      <c r="B8" s="8">
        <f>SUM(B4:B7)</f>
        <v>21103</v>
      </c>
      <c r="C8" s="7">
        <f>SUM(C4:C7)</f>
        <v>11606.650000000001</v>
      </c>
      <c r="D8" s="7">
        <f>SUM(D4:D7)</f>
        <v>3165.4500000000003</v>
      </c>
      <c r="E8" s="6">
        <f>SUM(E4:E7)</f>
        <v>6330.9</v>
      </c>
    </row>
    <row r="9" spans="1:5" ht="16.5" thickTop="1">
      <c r="A9" s="24"/>
      <c r="B9" s="24"/>
      <c r="C9" s="24" t="s">
        <v>14</v>
      </c>
      <c r="D9" s="24"/>
      <c r="E9" s="24"/>
    </row>
    <row r="10" spans="1:5" ht="15.75" thickBot="1">
      <c r="A10" s="23"/>
      <c r="B10" s="22" t="s">
        <v>6</v>
      </c>
      <c r="C10" s="22" t="s">
        <v>5</v>
      </c>
      <c r="D10" s="22" t="s">
        <v>4</v>
      </c>
      <c r="E10" s="22" t="s">
        <v>3</v>
      </c>
    </row>
    <row r="11" spans="1:5">
      <c r="A11" s="21" t="s">
        <v>12</v>
      </c>
      <c r="B11" s="20">
        <v>4798</v>
      </c>
      <c r="C11" s="19">
        <f>B11*0.55</f>
        <v>2638.9</v>
      </c>
      <c r="D11" s="19">
        <f>B11*0.15</f>
        <v>719.69999999999993</v>
      </c>
      <c r="E11" s="18">
        <f>B11-C11-D11</f>
        <v>1439.4</v>
      </c>
    </row>
    <row r="12" spans="1:5">
      <c r="A12" s="13" t="s">
        <v>11</v>
      </c>
      <c r="B12" s="12">
        <v>5366</v>
      </c>
      <c r="C12" s="11">
        <f>B12*0.55</f>
        <v>2951.3</v>
      </c>
      <c r="D12" s="11">
        <f>B12*0.15</f>
        <v>804.9</v>
      </c>
      <c r="E12" s="10">
        <f>B12-C12-D12</f>
        <v>1609.7999999999997</v>
      </c>
    </row>
    <row r="13" spans="1:5">
      <c r="A13" s="17" t="s">
        <v>10</v>
      </c>
      <c r="B13" s="16">
        <v>3899</v>
      </c>
      <c r="C13" s="15">
        <f>B13*0.55</f>
        <v>2144.4500000000003</v>
      </c>
      <c r="D13" s="15">
        <f>B13*0.15</f>
        <v>584.85</v>
      </c>
      <c r="E13" s="14">
        <f>B13-C13-D13</f>
        <v>1169.6999999999998</v>
      </c>
    </row>
    <row r="14" spans="1:5">
      <c r="A14" s="13" t="s">
        <v>9</v>
      </c>
      <c r="B14" s="12">
        <v>5184</v>
      </c>
      <c r="C14" s="11">
        <f>B14*0.55</f>
        <v>2851.2000000000003</v>
      </c>
      <c r="D14" s="11">
        <f>B14*0.15</f>
        <v>777.6</v>
      </c>
      <c r="E14" s="10">
        <f>B14-C14-D14</f>
        <v>1555.1999999999998</v>
      </c>
    </row>
    <row r="15" spans="1:5" ht="13.5" thickBot="1">
      <c r="A15" s="9" t="s">
        <v>8</v>
      </c>
      <c r="B15" s="8">
        <f>SUM(B11:B14)</f>
        <v>19247</v>
      </c>
      <c r="C15" s="7">
        <f>SUM(C11:C14)</f>
        <v>10585.850000000002</v>
      </c>
      <c r="D15" s="7">
        <f>SUM(D11:D14)</f>
        <v>2887.0499999999997</v>
      </c>
      <c r="E15" s="6">
        <f>SUM(E11:E14)</f>
        <v>5774.0999999999995</v>
      </c>
    </row>
    <row r="16" spans="1:5" ht="16.5" thickTop="1">
      <c r="A16" s="24"/>
      <c r="B16" s="24"/>
      <c r="C16" s="24" t="s">
        <v>13</v>
      </c>
      <c r="D16" s="24"/>
      <c r="E16" s="24"/>
    </row>
    <row r="17" spans="1:5" ht="15.75" thickBot="1">
      <c r="A17" s="23"/>
      <c r="B17" s="22" t="s">
        <v>6</v>
      </c>
      <c r="C17" s="22" t="s">
        <v>5</v>
      </c>
      <c r="D17" s="22" t="s">
        <v>4</v>
      </c>
      <c r="E17" s="22" t="s">
        <v>3</v>
      </c>
    </row>
    <row r="18" spans="1:5">
      <c r="A18" s="21" t="s">
        <v>12</v>
      </c>
      <c r="B18" s="20">
        <v>6237</v>
      </c>
      <c r="C18" s="19">
        <f>B18*0.55</f>
        <v>3430.3500000000004</v>
      </c>
      <c r="D18" s="19">
        <f>B18*0.15</f>
        <v>935.55</v>
      </c>
      <c r="E18" s="18">
        <f>B18-C18-D18</f>
        <v>1871.0999999999997</v>
      </c>
    </row>
    <row r="19" spans="1:5">
      <c r="A19" s="13" t="s">
        <v>11</v>
      </c>
      <c r="B19" s="12">
        <v>5966</v>
      </c>
      <c r="C19" s="11">
        <f>B19*0.55</f>
        <v>3281.3</v>
      </c>
      <c r="D19" s="11">
        <f>B19*0.15</f>
        <v>894.9</v>
      </c>
      <c r="E19" s="10">
        <f>B19-C19-D19</f>
        <v>1789.7999999999997</v>
      </c>
    </row>
    <row r="20" spans="1:5">
      <c r="A20" s="17" t="s">
        <v>10</v>
      </c>
      <c r="B20" s="16">
        <v>4655</v>
      </c>
      <c r="C20" s="15">
        <f>B20*0.55</f>
        <v>2560.25</v>
      </c>
      <c r="D20" s="15">
        <f>B20*0.15</f>
        <v>698.25</v>
      </c>
      <c r="E20" s="14">
        <f>B20-C20-D20</f>
        <v>1396.5</v>
      </c>
    </row>
    <row r="21" spans="1:5">
      <c r="A21" s="13" t="s">
        <v>9</v>
      </c>
      <c r="B21" s="12">
        <v>7350</v>
      </c>
      <c r="C21" s="11">
        <f>B21*0.55</f>
        <v>4042.5000000000005</v>
      </c>
      <c r="D21" s="11">
        <f>B21*0.15</f>
        <v>1102.5</v>
      </c>
      <c r="E21" s="10">
        <f>B21-C21-D21</f>
        <v>2204.9999999999995</v>
      </c>
    </row>
    <row r="22" spans="1:5" ht="13.5" thickBot="1">
      <c r="A22" s="9" t="s">
        <v>8</v>
      </c>
      <c r="B22" s="8">
        <f>SUM(B18:B21)</f>
        <v>24208</v>
      </c>
      <c r="C22" s="7">
        <f>SUM(C18:C21)</f>
        <v>13314.400000000001</v>
      </c>
      <c r="D22" s="7">
        <f>SUM(D18:D21)</f>
        <v>3631.2</v>
      </c>
      <c r="E22" s="6">
        <f>SUM(E18:E21)</f>
        <v>7262.4</v>
      </c>
    </row>
    <row r="23" spans="1:5" ht="13.5" thickTop="1">
      <c r="A23" s="2" t="s">
        <v>7</v>
      </c>
      <c r="B23" s="3">
        <f>SUM(B8,B15,B22)</f>
        <v>64558</v>
      </c>
      <c r="C23" s="3">
        <f t="shared" ref="C23:E23" si="0">SUM(C8,C15,C22)</f>
        <v>35506.900000000009</v>
      </c>
      <c r="D23" s="3">
        <f t="shared" si="0"/>
        <v>9683.7000000000007</v>
      </c>
      <c r="E23" s="3">
        <f t="shared" si="0"/>
        <v>19367.400000000001</v>
      </c>
    </row>
    <row r="24" spans="1:5">
      <c r="B24" s="27"/>
      <c r="C24" s="27"/>
      <c r="D24" s="27"/>
      <c r="E24" s="27"/>
    </row>
    <row r="25" spans="1:5">
      <c r="B25" s="5" t="s">
        <v>6</v>
      </c>
      <c r="C25" s="5" t="s">
        <v>5</v>
      </c>
      <c r="D25" s="5" t="s">
        <v>4</v>
      </c>
      <c r="E25" s="5" t="s">
        <v>3</v>
      </c>
    </row>
    <row r="26" spans="1:5">
      <c r="A26" s="28" t="s">
        <v>2</v>
      </c>
      <c r="B26" s="3">
        <f>AVERAGE(B4:B7,B11:B14,B18:B21)</f>
        <v>5379.833333333333</v>
      </c>
      <c r="C26" s="3">
        <f t="shared" ref="C26:E26" si="1">AVERAGE(C4:C7,C11:C14,C18:C21)</f>
        <v>2958.9083333333342</v>
      </c>
      <c r="D26" s="3">
        <f t="shared" si="1"/>
        <v>806.97500000000002</v>
      </c>
      <c r="E26" s="3">
        <f t="shared" si="1"/>
        <v>1613.95</v>
      </c>
    </row>
    <row r="27" spans="1:5">
      <c r="A27" s="28" t="s">
        <v>1</v>
      </c>
      <c r="B27" s="3">
        <f>MIN(B4:B7,B11:B14,B18:B21)</f>
        <v>3899</v>
      </c>
      <c r="C27" s="3">
        <f t="shared" ref="C27:E27" si="2">MIN(C4:C7,C11:C14,C18:C21)</f>
        <v>2144.4500000000003</v>
      </c>
      <c r="D27" s="3">
        <f t="shared" si="2"/>
        <v>584.85</v>
      </c>
      <c r="E27" s="3">
        <f t="shared" si="2"/>
        <v>1169.6999999999998</v>
      </c>
    </row>
    <row r="28" spans="1:5">
      <c r="A28" s="28" t="s">
        <v>0</v>
      </c>
      <c r="B28" s="3">
        <f>MAX(B4:B7,B11:B14,B18:B21)</f>
        <v>7350</v>
      </c>
      <c r="C28" s="3">
        <f t="shared" ref="C28:E28" si="3">MAX(C4:C7,C11:C14,C18:C21)</f>
        <v>4042.5000000000005</v>
      </c>
      <c r="D28" s="3">
        <f t="shared" si="3"/>
        <v>1102.5</v>
      </c>
      <c r="E28" s="3">
        <f t="shared" si="3"/>
        <v>2204.9999999999995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3" sqref="A23"/>
    </sheetView>
  </sheetViews>
  <sheetFormatPr defaultRowHeight="12.75"/>
  <cols>
    <col min="1" max="1" width="17.42578125" style="1" bestFit="1" customWidth="1"/>
    <col min="2" max="2" width="11.7109375" style="29" customWidth="1"/>
    <col min="3" max="5" width="11.7109375" style="1" customWidth="1"/>
    <col min="6" max="16384" width="9.140625" style="1"/>
  </cols>
  <sheetData>
    <row r="1" spans="1:5" ht="20.25" customHeight="1">
      <c r="A1" s="25" t="s">
        <v>19</v>
      </c>
      <c r="B1" s="25"/>
      <c r="C1" s="25"/>
      <c r="D1" s="25"/>
      <c r="E1" s="25"/>
    </row>
    <row r="2" spans="1:5" ht="20.25" customHeight="1">
      <c r="A2" s="40"/>
      <c r="B2" s="40"/>
      <c r="C2" s="24" t="s">
        <v>16</v>
      </c>
      <c r="D2" s="40"/>
      <c r="E2" s="40"/>
    </row>
    <row r="3" spans="1:5" ht="16.5" thickBot="1">
      <c r="A3" s="39"/>
      <c r="B3" s="38" t="s">
        <v>6</v>
      </c>
      <c r="C3" s="38" t="s">
        <v>5</v>
      </c>
      <c r="D3" s="38" t="s">
        <v>4</v>
      </c>
      <c r="E3" s="38" t="s">
        <v>3</v>
      </c>
    </row>
    <row r="4" spans="1:5">
      <c r="A4" s="37" t="s">
        <v>12</v>
      </c>
      <c r="B4" s="36">
        <v>8461</v>
      </c>
      <c r="C4" s="36">
        <f>B4*0.55</f>
        <v>4653.55</v>
      </c>
      <c r="D4" s="36">
        <f>B4*0.15</f>
        <v>1269.1499999999999</v>
      </c>
      <c r="E4" s="35">
        <f>B4-C4-D4</f>
        <v>2538.3000000000002</v>
      </c>
    </row>
    <row r="5" spans="1:5">
      <c r="A5" s="13" t="s">
        <v>11</v>
      </c>
      <c r="B5" s="12">
        <v>4589</v>
      </c>
      <c r="C5" s="11">
        <f>B5*0.55</f>
        <v>2523.9500000000003</v>
      </c>
      <c r="D5" s="11">
        <f>B5*0.15</f>
        <v>688.35</v>
      </c>
      <c r="E5" s="10">
        <f>B5-C5-D5</f>
        <v>1376.6999999999998</v>
      </c>
    </row>
    <row r="6" spans="1:5">
      <c r="A6" s="17" t="s">
        <v>10</v>
      </c>
      <c r="B6" s="16">
        <v>6589</v>
      </c>
      <c r="C6" s="15">
        <f>B6*0.55</f>
        <v>3623.9500000000003</v>
      </c>
      <c r="D6" s="15">
        <f>B6*0.15</f>
        <v>988.34999999999991</v>
      </c>
      <c r="E6" s="14">
        <f>B6-C6-D6</f>
        <v>1976.6999999999998</v>
      </c>
    </row>
    <row r="7" spans="1:5">
      <c r="A7" s="13" t="s">
        <v>9</v>
      </c>
      <c r="B7" s="12">
        <v>9834</v>
      </c>
      <c r="C7" s="11">
        <f>B7*0.55</f>
        <v>5408.7000000000007</v>
      </c>
      <c r="D7" s="11">
        <f>B7*0.15</f>
        <v>1475.1</v>
      </c>
      <c r="E7" s="10">
        <f>B7-C7-D7</f>
        <v>2950.1999999999994</v>
      </c>
    </row>
    <row r="8" spans="1:5" ht="13.5" thickBot="1">
      <c r="A8" s="34" t="s">
        <v>8</v>
      </c>
      <c r="B8" s="33">
        <f>SUM(B4:B7)</f>
        <v>29473</v>
      </c>
      <c r="C8" s="32">
        <f>SUM(C4:C7)</f>
        <v>16210.150000000001</v>
      </c>
      <c r="D8" s="32">
        <f>SUM(D4:D7)</f>
        <v>4420.95</v>
      </c>
      <c r="E8" s="31">
        <f>SUM(E4:E7)</f>
        <v>8841.9</v>
      </c>
    </row>
    <row r="9" spans="1:5" ht="16.5" thickTop="1">
      <c r="A9" s="40"/>
      <c r="B9" s="40"/>
      <c r="C9" s="24" t="s">
        <v>14</v>
      </c>
      <c r="D9" s="40"/>
      <c r="E9" s="40"/>
    </row>
    <row r="10" spans="1:5" ht="16.5" thickBot="1">
      <c r="A10" s="39"/>
      <c r="B10" s="38" t="s">
        <v>6</v>
      </c>
      <c r="C10" s="38" t="s">
        <v>5</v>
      </c>
      <c r="D10" s="38" t="s">
        <v>4</v>
      </c>
      <c r="E10" s="38" t="s">
        <v>3</v>
      </c>
    </row>
    <row r="11" spans="1:5">
      <c r="A11" s="37" t="s">
        <v>12</v>
      </c>
      <c r="B11" s="36">
        <v>6458</v>
      </c>
      <c r="C11" s="36">
        <f>B11*0.55</f>
        <v>3551.9</v>
      </c>
      <c r="D11" s="36">
        <f>B11*0.15</f>
        <v>968.69999999999993</v>
      </c>
      <c r="E11" s="35">
        <f>B11-C11-D11</f>
        <v>1937.4</v>
      </c>
    </row>
    <row r="12" spans="1:5">
      <c r="A12" s="13" t="s">
        <v>11</v>
      </c>
      <c r="B12" s="12">
        <v>3259</v>
      </c>
      <c r="C12" s="11">
        <f>B12*0.55</f>
        <v>1792.45</v>
      </c>
      <c r="D12" s="11">
        <f>B12*0.15</f>
        <v>488.84999999999997</v>
      </c>
      <c r="E12" s="10">
        <f>B12-C12-D12</f>
        <v>977.7</v>
      </c>
    </row>
    <row r="13" spans="1:5">
      <c r="A13" s="17" t="s">
        <v>10</v>
      </c>
      <c r="B13" s="16">
        <v>8488</v>
      </c>
      <c r="C13" s="15">
        <f>B13*0.55</f>
        <v>4668.4000000000005</v>
      </c>
      <c r="D13" s="15">
        <f>B13*0.15</f>
        <v>1273.2</v>
      </c>
      <c r="E13" s="14">
        <f>B13-C13-D13</f>
        <v>2546.3999999999996</v>
      </c>
    </row>
    <row r="14" spans="1:5">
      <c r="A14" s="13" t="s">
        <v>9</v>
      </c>
      <c r="B14" s="12">
        <v>7259</v>
      </c>
      <c r="C14" s="11">
        <f>B14*0.55</f>
        <v>3992.4500000000003</v>
      </c>
      <c r="D14" s="11">
        <f>B14*0.15</f>
        <v>1088.8499999999999</v>
      </c>
      <c r="E14" s="10">
        <f>B14-C14-D14</f>
        <v>2177.6999999999998</v>
      </c>
    </row>
    <row r="15" spans="1:5" ht="13.5" thickBot="1">
      <c r="A15" s="34" t="s">
        <v>8</v>
      </c>
      <c r="B15" s="33">
        <f>SUM(B11:B14)</f>
        <v>25464</v>
      </c>
      <c r="C15" s="32">
        <f>SUM(C11:C14)</f>
        <v>14005.2</v>
      </c>
      <c r="D15" s="32">
        <f>SUM(D11:D14)</f>
        <v>3819.6</v>
      </c>
      <c r="E15" s="31">
        <f>SUM(E11:E14)</f>
        <v>7639.2</v>
      </c>
    </row>
    <row r="16" spans="1:5" ht="16.5" thickTop="1">
      <c r="A16" s="40"/>
      <c r="B16" s="40"/>
      <c r="C16" s="24" t="s">
        <v>13</v>
      </c>
      <c r="D16" s="40"/>
      <c r="E16" s="40"/>
    </row>
    <row r="17" spans="1:5" ht="16.5" thickBot="1">
      <c r="A17" s="39"/>
      <c r="B17" s="38" t="s">
        <v>6</v>
      </c>
      <c r="C17" s="38" t="s">
        <v>5</v>
      </c>
      <c r="D17" s="38" t="s">
        <v>4</v>
      </c>
      <c r="E17" s="38" t="s">
        <v>3</v>
      </c>
    </row>
    <row r="18" spans="1:5">
      <c r="A18" s="37" t="s">
        <v>12</v>
      </c>
      <c r="B18" s="36">
        <v>6349</v>
      </c>
      <c r="C18" s="36">
        <f>B18*0.55</f>
        <v>3491.9500000000003</v>
      </c>
      <c r="D18" s="36">
        <f>B18*0.15</f>
        <v>952.34999999999991</v>
      </c>
      <c r="E18" s="35">
        <f>B18-C18-D18</f>
        <v>1904.6999999999998</v>
      </c>
    </row>
    <row r="19" spans="1:5">
      <c r="A19" s="13" t="s">
        <v>11</v>
      </c>
      <c r="B19" s="12">
        <v>5877</v>
      </c>
      <c r="C19" s="11">
        <f>B19*0.55</f>
        <v>3232.3500000000004</v>
      </c>
      <c r="D19" s="11">
        <f>B19*0.15</f>
        <v>881.55</v>
      </c>
      <c r="E19" s="10">
        <f>B19-C19-D19</f>
        <v>1763.0999999999997</v>
      </c>
    </row>
    <row r="20" spans="1:5">
      <c r="A20" s="17" t="s">
        <v>10</v>
      </c>
      <c r="B20" s="16">
        <v>7834</v>
      </c>
      <c r="C20" s="15">
        <f>B20*0.55</f>
        <v>4308.7000000000007</v>
      </c>
      <c r="D20" s="15">
        <f>B20*0.15</f>
        <v>1175.0999999999999</v>
      </c>
      <c r="E20" s="14">
        <f>B20-C20-D20</f>
        <v>2350.1999999999994</v>
      </c>
    </row>
    <row r="21" spans="1:5">
      <c r="A21" s="13" t="s">
        <v>9</v>
      </c>
      <c r="B21" s="12">
        <v>8245</v>
      </c>
      <c r="C21" s="11">
        <f>B21*0.55</f>
        <v>4534.75</v>
      </c>
      <c r="D21" s="11">
        <f>B21*0.15</f>
        <v>1236.75</v>
      </c>
      <c r="E21" s="10">
        <f>B21-C21-D21</f>
        <v>2473.5</v>
      </c>
    </row>
    <row r="22" spans="1:5" ht="13.5" thickBot="1">
      <c r="A22" s="34" t="s">
        <v>8</v>
      </c>
      <c r="B22" s="33">
        <f>SUM(B18:B21)</f>
        <v>28305</v>
      </c>
      <c r="C22" s="32">
        <f>SUM(C18:C21)</f>
        <v>15567.750000000002</v>
      </c>
      <c r="D22" s="32">
        <f>SUM(D18:D21)</f>
        <v>4245.75</v>
      </c>
      <c r="E22" s="31">
        <f>SUM(E18:E21)</f>
        <v>8491.4999999999982</v>
      </c>
    </row>
    <row r="23" spans="1:5" ht="13.5" thickTop="1">
      <c r="A23" s="2" t="s">
        <v>7</v>
      </c>
      <c r="B23" s="3">
        <f>SUM(B8,B15,B22)</f>
        <v>83242</v>
      </c>
      <c r="C23" s="3">
        <f>SUM(C8,C15,C22)</f>
        <v>45783.100000000006</v>
      </c>
      <c r="D23" s="3">
        <f>SUM(D8,D15,D22)</f>
        <v>12486.3</v>
      </c>
      <c r="E23" s="3">
        <f>SUM(E8,E15,E22)</f>
        <v>24972.6</v>
      </c>
    </row>
    <row r="25" spans="1:5">
      <c r="B25" s="30" t="s">
        <v>6</v>
      </c>
      <c r="C25" s="30" t="s">
        <v>5</v>
      </c>
      <c r="D25" s="30" t="s">
        <v>4</v>
      </c>
      <c r="E25" s="30" t="s">
        <v>3</v>
      </c>
    </row>
    <row r="26" spans="1:5">
      <c r="A26" s="28" t="s">
        <v>2</v>
      </c>
      <c r="B26" s="3">
        <f>AVERAGE(B4:B7,B11:B14,B18:B21)</f>
        <v>6936.833333333333</v>
      </c>
      <c r="C26" s="3">
        <f>AVERAGE(C4:C7,C11:C14,C18:C21)</f>
        <v>3815.2583333333337</v>
      </c>
      <c r="D26" s="3">
        <f>AVERAGE(D4:D7,D11:D14,D18:D21)</f>
        <v>1040.5249999999999</v>
      </c>
      <c r="E26" s="3">
        <f>AVERAGE(E4:E7,E11:E14,E18:E21)</f>
        <v>2081.0499999999997</v>
      </c>
    </row>
    <row r="27" spans="1:5">
      <c r="A27" s="28" t="s">
        <v>1</v>
      </c>
      <c r="B27" s="3">
        <f>MIN(B4:B7,B11:B14,B18:B21)</f>
        <v>3259</v>
      </c>
      <c r="C27" s="3">
        <f>MIN(C4:C7,C11:C14,C18:C21)</f>
        <v>1792.45</v>
      </c>
      <c r="D27" s="3">
        <f>MIN(D4:D7,D11:D14,D18:D21)</f>
        <v>488.84999999999997</v>
      </c>
      <c r="E27" s="3">
        <f>MIN(E4:E7,E11:E14,E18:E21)</f>
        <v>977.7</v>
      </c>
    </row>
    <row r="28" spans="1:5">
      <c r="A28" s="28" t="s">
        <v>0</v>
      </c>
      <c r="B28" s="3">
        <f>MAX(B4:B7,B11:B14,B18:B21)</f>
        <v>9834</v>
      </c>
      <c r="C28" s="3">
        <f>MAX(C4:C7,C11:C14,C18:C21)</f>
        <v>5408.7000000000007</v>
      </c>
      <c r="D28" s="3">
        <f>MAX(D4:D7,D11:D14,D18:D21)</f>
        <v>1475.1</v>
      </c>
      <c r="E28" s="3">
        <f>MAX(E4:E7,E11:E14,E18:E21)</f>
        <v>2950.1999999999994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/>
  </sheetViews>
  <sheetFormatPr defaultRowHeight="15"/>
  <cols>
    <col min="1" max="1" width="10.7109375" bestFit="1" customWidth="1"/>
    <col min="2" max="2" width="11.140625" bestFit="1" customWidth="1"/>
    <col min="3" max="3" width="9.42578125" bestFit="1" customWidth="1"/>
    <col min="4" max="4" width="10.85546875" bestFit="1" customWidth="1"/>
    <col min="5" max="5" width="9.85546875" bestFit="1" customWidth="1"/>
    <col min="6" max="6" width="10.28515625" bestFit="1" customWidth="1"/>
    <col min="7" max="7" width="7.28515625" bestFit="1" customWidth="1"/>
    <col min="8" max="8" width="11.85546875" bestFit="1" customWidth="1"/>
  </cols>
  <sheetData>
    <row r="1" spans="1:8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</row>
    <row r="2" spans="1:8">
      <c r="A2" s="46">
        <v>39449</v>
      </c>
      <c r="B2" t="s">
        <v>44</v>
      </c>
      <c r="C2" t="s">
        <v>45</v>
      </c>
      <c r="D2" t="s">
        <v>46</v>
      </c>
      <c r="E2" s="47">
        <v>3229</v>
      </c>
      <c r="F2" s="47">
        <v>8</v>
      </c>
      <c r="G2" s="47">
        <v>28</v>
      </c>
      <c r="H2" s="47">
        <v>224</v>
      </c>
    </row>
    <row r="3" spans="1:8">
      <c r="A3" s="46">
        <v>39449</v>
      </c>
      <c r="B3" t="s">
        <v>47</v>
      </c>
      <c r="C3" t="s">
        <v>48</v>
      </c>
      <c r="D3" t="s">
        <v>46</v>
      </c>
      <c r="E3" s="47">
        <v>3224</v>
      </c>
      <c r="F3" s="47">
        <v>20</v>
      </c>
      <c r="G3" s="47">
        <v>53</v>
      </c>
      <c r="H3" s="47">
        <v>1060</v>
      </c>
    </row>
    <row r="4" spans="1:8">
      <c r="A4" s="46">
        <v>39449</v>
      </c>
      <c r="B4" t="s">
        <v>49</v>
      </c>
      <c r="C4" t="s">
        <v>50</v>
      </c>
      <c r="D4" t="s">
        <v>51</v>
      </c>
      <c r="E4" s="47">
        <v>3223</v>
      </c>
      <c r="F4" s="47">
        <v>11</v>
      </c>
      <c r="G4" s="47">
        <v>23</v>
      </c>
      <c r="H4" s="47">
        <v>253</v>
      </c>
    </row>
    <row r="5" spans="1:8">
      <c r="A5" s="46">
        <v>39450</v>
      </c>
      <c r="B5" t="s">
        <v>52</v>
      </c>
      <c r="C5" t="s">
        <v>45</v>
      </c>
      <c r="D5" t="s">
        <v>53</v>
      </c>
      <c r="E5" s="47">
        <v>3224</v>
      </c>
      <c r="F5" s="47">
        <v>29</v>
      </c>
      <c r="G5" s="47">
        <v>2</v>
      </c>
      <c r="H5" s="47">
        <v>58</v>
      </c>
    </row>
    <row r="6" spans="1:8">
      <c r="A6" s="46">
        <v>39450</v>
      </c>
      <c r="B6" t="s">
        <v>54</v>
      </c>
      <c r="C6" t="s">
        <v>55</v>
      </c>
      <c r="D6" t="s">
        <v>56</v>
      </c>
      <c r="E6" s="47">
        <v>3226</v>
      </c>
      <c r="F6" s="47">
        <v>36</v>
      </c>
      <c r="G6" s="47">
        <v>58</v>
      </c>
      <c r="H6" s="47">
        <v>2088</v>
      </c>
    </row>
    <row r="7" spans="1:8">
      <c r="A7" s="46">
        <v>39450</v>
      </c>
      <c r="B7" t="s">
        <v>57</v>
      </c>
      <c r="C7" t="s">
        <v>58</v>
      </c>
      <c r="D7" t="s">
        <v>59</v>
      </c>
      <c r="E7" s="47">
        <v>3225</v>
      </c>
      <c r="F7" s="47">
        <v>28</v>
      </c>
      <c r="G7" s="47">
        <v>13</v>
      </c>
      <c r="H7" s="47">
        <v>364</v>
      </c>
    </row>
    <row r="8" spans="1:8">
      <c r="A8" s="46">
        <v>39451</v>
      </c>
      <c r="B8" t="s">
        <v>60</v>
      </c>
      <c r="C8" t="s">
        <v>50</v>
      </c>
      <c r="D8" t="s">
        <v>61</v>
      </c>
      <c r="E8" s="47">
        <v>3227</v>
      </c>
      <c r="F8" s="47">
        <v>20</v>
      </c>
      <c r="G8" s="47">
        <v>27</v>
      </c>
      <c r="H8" s="47">
        <v>540</v>
      </c>
    </row>
    <row r="9" spans="1:8">
      <c r="A9" s="46">
        <v>39451</v>
      </c>
      <c r="B9" t="s">
        <v>62</v>
      </c>
      <c r="C9" t="s">
        <v>45</v>
      </c>
      <c r="D9" t="s">
        <v>63</v>
      </c>
      <c r="E9" s="47">
        <v>3228</v>
      </c>
      <c r="F9" s="47">
        <v>59</v>
      </c>
      <c r="G9" s="47">
        <v>15</v>
      </c>
      <c r="H9" s="47">
        <v>885</v>
      </c>
    </row>
    <row r="10" spans="1:8">
      <c r="A10" s="46">
        <v>39451</v>
      </c>
      <c r="B10" t="s">
        <v>64</v>
      </c>
      <c r="C10" t="s">
        <v>65</v>
      </c>
      <c r="D10" t="s">
        <v>46</v>
      </c>
      <c r="E10" s="47">
        <v>3229</v>
      </c>
      <c r="F10" s="47">
        <v>19</v>
      </c>
      <c r="G10" s="47">
        <v>10</v>
      </c>
      <c r="H10" s="47">
        <v>190</v>
      </c>
    </row>
    <row r="11" spans="1:8">
      <c r="A11" s="46">
        <v>39454</v>
      </c>
      <c r="B11" t="s">
        <v>49</v>
      </c>
      <c r="C11" t="s">
        <v>50</v>
      </c>
      <c r="D11" t="s">
        <v>61</v>
      </c>
      <c r="E11" s="47">
        <v>3227</v>
      </c>
      <c r="F11" s="47">
        <v>59</v>
      </c>
      <c r="G11" s="47">
        <v>15</v>
      </c>
      <c r="H11" s="47">
        <v>885</v>
      </c>
    </row>
    <row r="12" spans="1:8">
      <c r="A12" s="46">
        <v>39454</v>
      </c>
      <c r="B12" t="s">
        <v>66</v>
      </c>
      <c r="C12" t="s">
        <v>50</v>
      </c>
      <c r="D12" t="s">
        <v>56</v>
      </c>
      <c r="E12" s="47">
        <v>3226</v>
      </c>
      <c r="F12" s="47">
        <v>3</v>
      </c>
      <c r="G12" s="47">
        <v>94</v>
      </c>
      <c r="H12" s="47">
        <v>282</v>
      </c>
    </row>
    <row r="13" spans="1:8">
      <c r="A13" s="46">
        <v>39454</v>
      </c>
      <c r="B13" t="s">
        <v>67</v>
      </c>
      <c r="C13" t="s">
        <v>65</v>
      </c>
      <c r="D13" t="s">
        <v>56</v>
      </c>
      <c r="E13" s="47">
        <v>3226</v>
      </c>
      <c r="F13" s="47">
        <v>20</v>
      </c>
      <c r="G13" s="47">
        <v>20</v>
      </c>
      <c r="H13" s="47">
        <v>400</v>
      </c>
    </row>
    <row r="14" spans="1:8">
      <c r="A14" s="46">
        <v>39455</v>
      </c>
      <c r="B14" t="s">
        <v>68</v>
      </c>
      <c r="C14" t="s">
        <v>65</v>
      </c>
      <c r="D14" t="s">
        <v>51</v>
      </c>
      <c r="E14" s="47">
        <v>3223</v>
      </c>
      <c r="F14" s="47">
        <v>32</v>
      </c>
      <c r="G14" s="47">
        <v>5</v>
      </c>
      <c r="H14" s="47">
        <v>160</v>
      </c>
    </row>
    <row r="15" spans="1:8">
      <c r="A15" s="46">
        <v>39455</v>
      </c>
      <c r="B15" t="s">
        <v>69</v>
      </c>
      <c r="C15" t="s">
        <v>55</v>
      </c>
      <c r="D15" t="s">
        <v>70</v>
      </c>
      <c r="E15" s="47">
        <v>3226</v>
      </c>
      <c r="F15" s="47">
        <v>55</v>
      </c>
      <c r="G15" s="47">
        <v>4</v>
      </c>
      <c r="H15" s="47">
        <v>220</v>
      </c>
    </row>
    <row r="16" spans="1:8">
      <c r="A16" s="46">
        <v>39455</v>
      </c>
      <c r="B16" t="s">
        <v>71</v>
      </c>
      <c r="C16" t="s">
        <v>45</v>
      </c>
      <c r="D16" t="s">
        <v>70</v>
      </c>
      <c r="E16" s="47">
        <v>3230</v>
      </c>
      <c r="F16" s="47">
        <v>8</v>
      </c>
      <c r="G16" s="47">
        <v>16</v>
      </c>
      <c r="H16" s="47">
        <v>128</v>
      </c>
    </row>
    <row r="17" spans="1:8">
      <c r="A17" s="46">
        <v>39456</v>
      </c>
      <c r="B17" t="s">
        <v>67</v>
      </c>
      <c r="C17" t="s">
        <v>50</v>
      </c>
      <c r="D17" t="s">
        <v>63</v>
      </c>
      <c r="E17" s="47">
        <v>3228</v>
      </c>
      <c r="F17" s="47">
        <v>12</v>
      </c>
      <c r="G17" s="47">
        <v>2</v>
      </c>
      <c r="H17" s="47">
        <v>24</v>
      </c>
    </row>
    <row r="18" spans="1:8">
      <c r="A18" s="46">
        <v>39456</v>
      </c>
      <c r="B18" t="s">
        <v>72</v>
      </c>
      <c r="C18" t="s">
        <v>58</v>
      </c>
      <c r="D18" t="s">
        <v>53</v>
      </c>
      <c r="E18" s="47">
        <v>3224</v>
      </c>
      <c r="F18" s="47">
        <v>3</v>
      </c>
      <c r="G18" s="47">
        <v>53</v>
      </c>
      <c r="H18" s="47">
        <v>159</v>
      </c>
    </row>
    <row r="19" spans="1:8">
      <c r="A19" s="46">
        <v>39456</v>
      </c>
      <c r="B19" t="s">
        <v>73</v>
      </c>
      <c r="C19" t="s">
        <v>58</v>
      </c>
      <c r="D19" t="s">
        <v>61</v>
      </c>
      <c r="E19" s="47">
        <v>3227</v>
      </c>
      <c r="F19" s="47">
        <v>36</v>
      </c>
      <c r="G19" s="47">
        <v>5</v>
      </c>
      <c r="H19" s="47">
        <v>180</v>
      </c>
    </row>
    <row r="20" spans="1:8">
      <c r="A20" s="46">
        <v>39457</v>
      </c>
      <c r="B20" t="s">
        <v>74</v>
      </c>
      <c r="C20" t="s">
        <v>48</v>
      </c>
      <c r="D20" t="s">
        <v>56</v>
      </c>
      <c r="E20" s="47">
        <v>3226</v>
      </c>
      <c r="F20" s="47">
        <v>59</v>
      </c>
      <c r="G20" s="47">
        <v>19</v>
      </c>
      <c r="H20" s="47">
        <v>1121</v>
      </c>
    </row>
    <row r="21" spans="1:8">
      <c r="A21" s="46">
        <v>39457</v>
      </c>
      <c r="B21" t="s">
        <v>49</v>
      </c>
      <c r="C21" t="s">
        <v>50</v>
      </c>
      <c r="D21" t="s">
        <v>70</v>
      </c>
      <c r="E21" s="47">
        <v>3230</v>
      </c>
      <c r="F21" s="47">
        <v>26</v>
      </c>
      <c r="G21" s="47">
        <v>7</v>
      </c>
      <c r="H21" s="47">
        <v>182</v>
      </c>
    </row>
    <row r="22" spans="1:8">
      <c r="A22" s="46">
        <v>39457</v>
      </c>
      <c r="B22" t="s">
        <v>49</v>
      </c>
      <c r="C22" t="s">
        <v>50</v>
      </c>
      <c r="D22" t="s">
        <v>70</v>
      </c>
      <c r="E22" s="47">
        <v>3230</v>
      </c>
      <c r="F22" s="47">
        <v>19</v>
      </c>
      <c r="G22" s="47">
        <v>21</v>
      </c>
      <c r="H22" s="47">
        <v>399</v>
      </c>
    </row>
    <row r="23" spans="1:8">
      <c r="A23" s="46">
        <v>39458</v>
      </c>
      <c r="B23" t="s">
        <v>75</v>
      </c>
      <c r="C23" t="s">
        <v>45</v>
      </c>
      <c r="D23" t="s">
        <v>76</v>
      </c>
      <c r="E23" s="47">
        <v>3232</v>
      </c>
      <c r="F23" s="47">
        <v>51</v>
      </c>
      <c r="G23" s="47">
        <v>8</v>
      </c>
      <c r="H23" s="47">
        <v>408</v>
      </c>
    </row>
    <row r="24" spans="1:8">
      <c r="A24" s="46">
        <v>39458</v>
      </c>
      <c r="B24" t="s">
        <v>77</v>
      </c>
      <c r="C24" t="s">
        <v>55</v>
      </c>
      <c r="D24" t="s">
        <v>61</v>
      </c>
      <c r="E24" s="47">
        <v>3227</v>
      </c>
      <c r="F24" s="47">
        <v>16</v>
      </c>
      <c r="G24" s="47">
        <v>32</v>
      </c>
      <c r="H24" s="47">
        <v>512</v>
      </c>
    </row>
    <row r="25" spans="1:8">
      <c r="A25" s="46">
        <v>39458</v>
      </c>
      <c r="B25" t="s">
        <v>78</v>
      </c>
      <c r="C25" t="s">
        <v>48</v>
      </c>
      <c r="D25" t="s">
        <v>59</v>
      </c>
      <c r="E25" s="47">
        <v>3225</v>
      </c>
      <c r="F25" s="47">
        <v>20</v>
      </c>
      <c r="G25" s="47">
        <v>11</v>
      </c>
      <c r="H25" s="47">
        <v>220</v>
      </c>
    </row>
    <row r="26" spans="1:8">
      <c r="A26" s="46">
        <v>39461</v>
      </c>
      <c r="B26" t="s">
        <v>64</v>
      </c>
      <c r="C26" t="s">
        <v>65</v>
      </c>
      <c r="D26" t="s">
        <v>70</v>
      </c>
      <c r="E26" s="47">
        <v>3230</v>
      </c>
      <c r="F26" s="47">
        <v>43</v>
      </c>
      <c r="G26" s="47">
        <v>12</v>
      </c>
      <c r="H26" s="47">
        <v>516</v>
      </c>
    </row>
    <row r="27" spans="1:8">
      <c r="A27" s="46">
        <v>39461</v>
      </c>
      <c r="B27" t="s">
        <v>79</v>
      </c>
      <c r="C27" t="s">
        <v>45</v>
      </c>
      <c r="D27" t="s">
        <v>53</v>
      </c>
      <c r="E27" s="47">
        <v>3224</v>
      </c>
      <c r="F27" s="47">
        <v>55</v>
      </c>
      <c r="G27" s="47">
        <v>13</v>
      </c>
      <c r="H27" s="47">
        <v>715</v>
      </c>
    </row>
    <row r="28" spans="1:8">
      <c r="A28" s="46">
        <v>39461</v>
      </c>
      <c r="B28" t="s">
        <v>80</v>
      </c>
      <c r="C28" t="s">
        <v>58</v>
      </c>
      <c r="D28" t="s">
        <v>51</v>
      </c>
      <c r="E28" s="47">
        <v>3223</v>
      </c>
      <c r="F28" s="47">
        <v>32</v>
      </c>
      <c r="G28" s="47">
        <v>9</v>
      </c>
      <c r="H28" s="47">
        <v>288</v>
      </c>
    </row>
    <row r="29" spans="1:8">
      <c r="A29" s="46">
        <v>39462</v>
      </c>
      <c r="B29" t="s">
        <v>80</v>
      </c>
      <c r="C29" t="s">
        <v>50</v>
      </c>
      <c r="D29" t="s">
        <v>63</v>
      </c>
      <c r="E29" s="47">
        <v>3228</v>
      </c>
      <c r="F29" s="47">
        <v>32</v>
      </c>
      <c r="G29" s="47">
        <v>10</v>
      </c>
      <c r="H29" s="47">
        <v>320</v>
      </c>
    </row>
    <row r="30" spans="1:8">
      <c r="A30" s="46">
        <v>39462</v>
      </c>
      <c r="B30" t="s">
        <v>80</v>
      </c>
      <c r="C30" t="s">
        <v>45</v>
      </c>
      <c r="D30" t="s">
        <v>46</v>
      </c>
      <c r="E30" s="47">
        <v>3229</v>
      </c>
      <c r="F30" s="47">
        <v>29</v>
      </c>
      <c r="G30" s="47">
        <v>18</v>
      </c>
      <c r="H30" s="47">
        <v>522</v>
      </c>
    </row>
    <row r="31" spans="1:8">
      <c r="A31" s="46">
        <v>39462</v>
      </c>
      <c r="B31" t="s">
        <v>81</v>
      </c>
      <c r="C31" t="s">
        <v>65</v>
      </c>
      <c r="D31" t="s">
        <v>70</v>
      </c>
      <c r="E31" s="47">
        <v>3230</v>
      </c>
      <c r="F31" s="47">
        <v>18</v>
      </c>
      <c r="G31" s="47">
        <v>9</v>
      </c>
      <c r="H31" s="47">
        <v>162</v>
      </c>
    </row>
    <row r="32" spans="1:8">
      <c r="A32" s="46">
        <v>39463</v>
      </c>
      <c r="B32" t="s">
        <v>82</v>
      </c>
      <c r="C32" t="s">
        <v>45</v>
      </c>
      <c r="D32" t="s">
        <v>76</v>
      </c>
      <c r="E32" s="47">
        <v>3232</v>
      </c>
      <c r="F32" s="47">
        <v>16</v>
      </c>
      <c r="G32" s="47">
        <v>16</v>
      </c>
      <c r="H32" s="47">
        <v>256</v>
      </c>
    </row>
    <row r="33" spans="1:8">
      <c r="A33" s="46">
        <v>39463</v>
      </c>
      <c r="B33" t="s">
        <v>83</v>
      </c>
      <c r="C33" t="s">
        <v>55</v>
      </c>
      <c r="D33" t="s">
        <v>46</v>
      </c>
      <c r="E33" s="47">
        <v>3229</v>
      </c>
      <c r="F33" s="47">
        <v>29</v>
      </c>
      <c r="G33" s="47">
        <v>7</v>
      </c>
      <c r="H33" s="47">
        <v>203</v>
      </c>
    </row>
    <row r="34" spans="1:8">
      <c r="A34" s="46">
        <v>39463</v>
      </c>
      <c r="B34" t="s">
        <v>83</v>
      </c>
      <c r="C34" t="s">
        <v>58</v>
      </c>
      <c r="D34" t="s">
        <v>70</v>
      </c>
      <c r="E34" s="47">
        <v>3221</v>
      </c>
      <c r="F34" s="47">
        <v>26</v>
      </c>
      <c r="G34" s="47">
        <v>6</v>
      </c>
      <c r="H34" s="47">
        <v>156</v>
      </c>
    </row>
    <row r="35" spans="1:8">
      <c r="A35" s="46">
        <v>39464</v>
      </c>
      <c r="B35" t="s">
        <v>84</v>
      </c>
      <c r="C35" t="s">
        <v>55</v>
      </c>
      <c r="D35" t="s">
        <v>76</v>
      </c>
      <c r="E35" s="47">
        <v>3232</v>
      </c>
      <c r="F35" s="47">
        <v>32</v>
      </c>
      <c r="G35" s="47">
        <v>8</v>
      </c>
      <c r="H35" s="47">
        <v>256</v>
      </c>
    </row>
    <row r="36" spans="1:8">
      <c r="A36" s="46">
        <v>39464</v>
      </c>
      <c r="B36" t="s">
        <v>85</v>
      </c>
      <c r="C36" t="s">
        <v>55</v>
      </c>
      <c r="D36" t="s">
        <v>59</v>
      </c>
      <c r="E36" s="47">
        <v>3225</v>
      </c>
      <c r="F36" s="47">
        <v>3</v>
      </c>
      <c r="G36" s="47">
        <v>26</v>
      </c>
      <c r="H36" s="47">
        <v>78</v>
      </c>
    </row>
    <row r="37" spans="1:8">
      <c r="A37" s="46">
        <v>39464</v>
      </c>
      <c r="B37" t="s">
        <v>86</v>
      </c>
      <c r="C37" t="s">
        <v>55</v>
      </c>
      <c r="D37" t="s">
        <v>87</v>
      </c>
      <c r="E37" s="47">
        <v>3231</v>
      </c>
      <c r="F37" s="47">
        <v>11</v>
      </c>
      <c r="G37" s="47">
        <v>11</v>
      </c>
      <c r="H37" s="47">
        <v>121</v>
      </c>
    </row>
    <row r="38" spans="1:8">
      <c r="A38" s="46">
        <v>39465</v>
      </c>
      <c r="B38" t="s">
        <v>88</v>
      </c>
      <c r="C38" t="s">
        <v>48</v>
      </c>
      <c r="D38" t="s">
        <v>51</v>
      </c>
      <c r="E38" s="47">
        <v>3229</v>
      </c>
      <c r="F38" s="47">
        <v>20</v>
      </c>
      <c r="G38" s="47">
        <v>8</v>
      </c>
      <c r="H38" s="47">
        <v>160</v>
      </c>
    </row>
    <row r="39" spans="1:8">
      <c r="A39" s="46">
        <v>39465</v>
      </c>
      <c r="B39" t="s">
        <v>89</v>
      </c>
      <c r="C39" t="s">
        <v>65</v>
      </c>
      <c r="D39" t="s">
        <v>87</v>
      </c>
      <c r="E39" s="47">
        <v>3231</v>
      </c>
      <c r="F39" s="47">
        <v>32</v>
      </c>
      <c r="G39" s="47">
        <v>12</v>
      </c>
      <c r="H39" s="47">
        <v>384</v>
      </c>
    </row>
    <row r="40" spans="1:8">
      <c r="A40" s="46">
        <v>39465</v>
      </c>
      <c r="B40" t="s">
        <v>90</v>
      </c>
      <c r="C40" t="s">
        <v>55</v>
      </c>
      <c r="D40" t="s">
        <v>59</v>
      </c>
      <c r="E40" s="47">
        <v>3225</v>
      </c>
      <c r="F40" s="47">
        <v>16</v>
      </c>
      <c r="G40" s="47">
        <v>8</v>
      </c>
      <c r="H40" s="47">
        <v>128</v>
      </c>
    </row>
    <row r="41" spans="1:8">
      <c r="A41" s="46">
        <v>39468</v>
      </c>
      <c r="B41" t="s">
        <v>91</v>
      </c>
      <c r="C41" t="s">
        <v>45</v>
      </c>
      <c r="D41" t="s">
        <v>51</v>
      </c>
      <c r="E41" s="47">
        <v>3223</v>
      </c>
      <c r="F41" s="47">
        <v>35</v>
      </c>
      <c r="G41" s="47">
        <v>6</v>
      </c>
      <c r="H41" s="47">
        <v>210</v>
      </c>
    </row>
    <row r="42" spans="1:8">
      <c r="A42" s="46">
        <v>39468</v>
      </c>
      <c r="B42" t="s">
        <v>92</v>
      </c>
      <c r="C42" t="s">
        <v>65</v>
      </c>
      <c r="D42" t="s">
        <v>87</v>
      </c>
      <c r="E42" s="47">
        <v>3231</v>
      </c>
      <c r="F42" s="47">
        <v>32</v>
      </c>
      <c r="G42" s="47">
        <v>7</v>
      </c>
      <c r="H42" s="47">
        <v>224</v>
      </c>
    </row>
    <row r="43" spans="1:8">
      <c r="A43" s="46">
        <v>39468</v>
      </c>
      <c r="B43" t="s">
        <v>93</v>
      </c>
      <c r="C43" t="s">
        <v>48</v>
      </c>
      <c r="D43" t="s">
        <v>87</v>
      </c>
      <c r="E43" s="47">
        <v>3231</v>
      </c>
      <c r="F43" s="47">
        <v>35</v>
      </c>
      <c r="G43" s="47">
        <v>6</v>
      </c>
      <c r="H43" s="47">
        <v>210</v>
      </c>
    </row>
    <row r="44" spans="1:8">
      <c r="A44" s="46">
        <v>39469</v>
      </c>
      <c r="B44" t="s">
        <v>94</v>
      </c>
      <c r="C44" t="s">
        <v>50</v>
      </c>
      <c r="D44" t="s">
        <v>87</v>
      </c>
      <c r="E44" s="47">
        <v>3231</v>
      </c>
      <c r="F44" s="47">
        <v>10</v>
      </c>
      <c r="G44" s="47">
        <v>10</v>
      </c>
      <c r="H44" s="47">
        <v>100</v>
      </c>
    </row>
    <row r="45" spans="1:8">
      <c r="A45" s="46">
        <v>39469</v>
      </c>
      <c r="B45" t="s">
        <v>95</v>
      </c>
      <c r="C45" t="s">
        <v>58</v>
      </c>
      <c r="D45" t="s">
        <v>56</v>
      </c>
      <c r="E45" s="47">
        <v>3226</v>
      </c>
      <c r="F45" s="47">
        <v>55</v>
      </c>
      <c r="G45" s="47">
        <v>3</v>
      </c>
      <c r="H45" s="47">
        <v>165</v>
      </c>
    </row>
    <row r="46" spans="1:8">
      <c r="A46" s="46">
        <v>39469</v>
      </c>
      <c r="B46" t="s">
        <v>96</v>
      </c>
      <c r="C46" t="s">
        <v>55</v>
      </c>
      <c r="D46" t="s">
        <v>51</v>
      </c>
      <c r="E46" s="47">
        <v>3223</v>
      </c>
      <c r="F46" s="47">
        <v>44</v>
      </c>
      <c r="G46" s="47">
        <v>3</v>
      </c>
      <c r="H46" s="47">
        <v>132</v>
      </c>
    </row>
    <row r="47" spans="1:8">
      <c r="A47" s="46">
        <v>39470</v>
      </c>
      <c r="B47" t="s">
        <v>97</v>
      </c>
      <c r="C47" t="s">
        <v>45</v>
      </c>
      <c r="D47" t="s">
        <v>59</v>
      </c>
      <c r="E47" s="47">
        <v>3225</v>
      </c>
      <c r="F47" s="47">
        <v>43</v>
      </c>
      <c r="G47" s="47">
        <v>11</v>
      </c>
      <c r="H47" s="47">
        <v>473</v>
      </c>
    </row>
    <row r="48" spans="1:8">
      <c r="A48" s="46">
        <v>39470</v>
      </c>
      <c r="B48" t="s">
        <v>64</v>
      </c>
      <c r="C48" t="s">
        <v>65</v>
      </c>
      <c r="D48" t="s">
        <v>87</v>
      </c>
      <c r="E48" s="47">
        <v>3231</v>
      </c>
      <c r="F48" s="47">
        <v>51</v>
      </c>
      <c r="G48" s="47">
        <v>8</v>
      </c>
      <c r="H48" s="47">
        <v>408</v>
      </c>
    </row>
    <row r="49" spans="1:8">
      <c r="A49" s="46">
        <v>39471</v>
      </c>
      <c r="B49" t="s">
        <v>85</v>
      </c>
      <c r="C49" t="s">
        <v>55</v>
      </c>
      <c r="D49" t="s">
        <v>59</v>
      </c>
      <c r="E49" s="47">
        <v>3225</v>
      </c>
      <c r="F49" s="47">
        <v>3</v>
      </c>
      <c r="G49" s="47">
        <v>13</v>
      </c>
      <c r="H49" s="47">
        <v>39</v>
      </c>
    </row>
    <row r="50" spans="1:8">
      <c r="A50" s="46">
        <v>39471</v>
      </c>
      <c r="B50" t="s">
        <v>66</v>
      </c>
      <c r="C50" t="s">
        <v>48</v>
      </c>
      <c r="D50" t="s">
        <v>53</v>
      </c>
      <c r="E50" s="47">
        <v>3224</v>
      </c>
      <c r="F50" s="47">
        <v>10</v>
      </c>
      <c r="G50" s="47">
        <v>15</v>
      </c>
      <c r="H50" s="47">
        <v>150</v>
      </c>
    </row>
    <row r="51" spans="1:8">
      <c r="A51" s="46">
        <v>39471</v>
      </c>
      <c r="B51" t="s">
        <v>66</v>
      </c>
      <c r="C51" t="s">
        <v>48</v>
      </c>
      <c r="D51" t="s">
        <v>53</v>
      </c>
      <c r="E51" s="47">
        <v>3224</v>
      </c>
      <c r="F51" s="47">
        <v>28</v>
      </c>
      <c r="G51" s="47">
        <v>7</v>
      </c>
      <c r="H51" s="47">
        <v>196</v>
      </c>
    </row>
    <row r="52" spans="1:8">
      <c r="A52" s="46">
        <v>39471</v>
      </c>
      <c r="B52" t="s">
        <v>83</v>
      </c>
      <c r="C52" t="s">
        <v>58</v>
      </c>
      <c r="D52" t="s">
        <v>70</v>
      </c>
      <c r="E52" s="47">
        <v>3221</v>
      </c>
      <c r="F52" s="47">
        <v>26</v>
      </c>
      <c r="G52" s="47">
        <v>1</v>
      </c>
      <c r="H52" s="47">
        <v>26</v>
      </c>
    </row>
    <row r="53" spans="1:8">
      <c r="A53" s="46">
        <v>39472</v>
      </c>
      <c r="B53" t="s">
        <v>98</v>
      </c>
      <c r="C53" t="s">
        <v>58</v>
      </c>
      <c r="D53" t="s">
        <v>56</v>
      </c>
      <c r="E53" s="47">
        <v>3231</v>
      </c>
      <c r="F53" s="47">
        <v>16</v>
      </c>
      <c r="G53" s="47">
        <v>4</v>
      </c>
      <c r="H53" s="47">
        <v>64</v>
      </c>
    </row>
    <row r="54" spans="1:8">
      <c r="A54" s="46">
        <v>39472</v>
      </c>
      <c r="B54" t="s">
        <v>67</v>
      </c>
      <c r="C54" t="s">
        <v>55</v>
      </c>
      <c r="D54" t="s">
        <v>63</v>
      </c>
      <c r="E54" s="47">
        <v>3228</v>
      </c>
      <c r="F54" s="47">
        <v>26</v>
      </c>
      <c r="G54" s="47">
        <v>16</v>
      </c>
      <c r="H54" s="47">
        <v>416</v>
      </c>
    </row>
    <row r="55" spans="1:8">
      <c r="A55" s="46">
        <v>39472</v>
      </c>
      <c r="B55" t="s">
        <v>99</v>
      </c>
      <c r="C55" t="s">
        <v>45</v>
      </c>
      <c r="D55" t="s">
        <v>76</v>
      </c>
      <c r="E55" s="47">
        <v>3232</v>
      </c>
      <c r="F55" s="47">
        <v>20</v>
      </c>
      <c r="G55" s="47">
        <v>12</v>
      </c>
      <c r="H55" s="47">
        <v>240</v>
      </c>
    </row>
    <row r="56" spans="1:8">
      <c r="A56" s="46">
        <v>39475</v>
      </c>
      <c r="B56" t="s">
        <v>60</v>
      </c>
      <c r="C56" t="s">
        <v>50</v>
      </c>
      <c r="D56" t="s">
        <v>76</v>
      </c>
      <c r="E56" s="47">
        <v>3232</v>
      </c>
      <c r="F56" s="47">
        <v>44</v>
      </c>
      <c r="G56" s="47">
        <v>8</v>
      </c>
      <c r="H56" s="47">
        <v>352</v>
      </c>
    </row>
    <row r="57" spans="1:8">
      <c r="A57" s="46">
        <v>39475</v>
      </c>
      <c r="B57" t="s">
        <v>100</v>
      </c>
      <c r="C57" t="s">
        <v>65</v>
      </c>
      <c r="D57" t="s">
        <v>46</v>
      </c>
      <c r="E57" s="47">
        <v>3229</v>
      </c>
      <c r="F57" s="47">
        <v>8</v>
      </c>
      <c r="G57" s="47">
        <v>29</v>
      </c>
      <c r="H57" s="47">
        <v>232</v>
      </c>
    </row>
    <row r="58" spans="1:8">
      <c r="A58" s="46">
        <v>39475</v>
      </c>
      <c r="B58" t="s">
        <v>101</v>
      </c>
      <c r="C58" t="s">
        <v>65</v>
      </c>
      <c r="D58" t="s">
        <v>56</v>
      </c>
      <c r="E58" s="47">
        <v>3226</v>
      </c>
      <c r="F58" s="47">
        <v>10</v>
      </c>
      <c r="G58" s="47">
        <v>25</v>
      </c>
      <c r="H58" s="47">
        <v>250</v>
      </c>
    </row>
    <row r="59" spans="1:8">
      <c r="A59" s="46">
        <v>39476</v>
      </c>
      <c r="B59" t="s">
        <v>102</v>
      </c>
      <c r="C59" t="s">
        <v>48</v>
      </c>
      <c r="D59" t="s">
        <v>46</v>
      </c>
      <c r="E59" s="47">
        <v>3229</v>
      </c>
      <c r="F59" s="47">
        <v>16</v>
      </c>
      <c r="G59" s="47">
        <v>1</v>
      </c>
      <c r="H59" s="47">
        <v>16</v>
      </c>
    </row>
    <row r="60" spans="1:8">
      <c r="A60" s="46">
        <v>39476</v>
      </c>
      <c r="B60" t="s">
        <v>103</v>
      </c>
      <c r="C60" t="s">
        <v>50</v>
      </c>
      <c r="D60" t="s">
        <v>63</v>
      </c>
      <c r="E60" s="47">
        <v>3228</v>
      </c>
      <c r="F60" s="47">
        <v>43</v>
      </c>
      <c r="G60" s="47">
        <v>5</v>
      </c>
      <c r="H60" s="47">
        <v>215</v>
      </c>
    </row>
    <row r="61" spans="1:8">
      <c r="A61" s="46">
        <v>39476</v>
      </c>
      <c r="B61" t="s">
        <v>104</v>
      </c>
      <c r="C61" t="s">
        <v>48</v>
      </c>
      <c r="D61" t="s">
        <v>59</v>
      </c>
      <c r="E61" s="47">
        <v>3225</v>
      </c>
      <c r="F61" s="47">
        <v>12</v>
      </c>
      <c r="G61" s="47">
        <v>5</v>
      </c>
      <c r="H61" s="47">
        <v>60</v>
      </c>
    </row>
    <row r="62" spans="1:8">
      <c r="A62" s="46">
        <v>39477</v>
      </c>
      <c r="B62" t="s">
        <v>105</v>
      </c>
      <c r="C62" t="s">
        <v>55</v>
      </c>
      <c r="D62" t="s">
        <v>51</v>
      </c>
      <c r="E62" s="47">
        <v>3223</v>
      </c>
      <c r="F62" s="47">
        <v>20</v>
      </c>
      <c r="G62" s="47">
        <v>27</v>
      </c>
      <c r="H62" s="47">
        <v>540</v>
      </c>
    </row>
    <row r="63" spans="1:8">
      <c r="A63" s="46">
        <v>39477</v>
      </c>
      <c r="B63" t="s">
        <v>106</v>
      </c>
      <c r="C63" t="s">
        <v>65</v>
      </c>
      <c r="D63" t="s">
        <v>76</v>
      </c>
      <c r="E63" s="47">
        <v>3232</v>
      </c>
      <c r="F63" s="47">
        <v>28</v>
      </c>
      <c r="G63" s="47">
        <v>14</v>
      </c>
      <c r="H63" s="47">
        <v>392</v>
      </c>
    </row>
    <row r="64" spans="1:8">
      <c r="A64" s="46">
        <v>39478</v>
      </c>
      <c r="B64" t="s">
        <v>107</v>
      </c>
      <c r="C64" t="s">
        <v>45</v>
      </c>
      <c r="D64" t="s">
        <v>61</v>
      </c>
      <c r="E64" s="47">
        <v>3227</v>
      </c>
      <c r="F64" s="47">
        <v>51</v>
      </c>
      <c r="G64" s="47">
        <v>14</v>
      </c>
      <c r="H64" s="47">
        <v>714</v>
      </c>
    </row>
    <row r="65" spans="1:8">
      <c r="A65" s="46">
        <v>39478</v>
      </c>
      <c r="B65" t="s">
        <v>108</v>
      </c>
      <c r="C65" t="s">
        <v>55</v>
      </c>
      <c r="D65" t="s">
        <v>61</v>
      </c>
      <c r="E65" s="47">
        <v>3227</v>
      </c>
      <c r="F65" s="47">
        <v>12</v>
      </c>
      <c r="G65" s="47">
        <v>6</v>
      </c>
      <c r="H65" s="47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K36" sqref="K36"/>
    </sheetView>
  </sheetViews>
  <sheetFormatPr defaultRowHeight="15"/>
  <cols>
    <col min="1" max="1" width="5.140625" bestFit="1" customWidth="1"/>
    <col min="2" max="2" width="13" bestFit="1" customWidth="1"/>
    <col min="3" max="3" width="17.7109375" bestFit="1" customWidth="1"/>
    <col min="4" max="4" width="11.7109375" bestFit="1" customWidth="1"/>
    <col min="5" max="5" width="13.140625" bestFit="1" customWidth="1"/>
    <col min="6" max="6" width="15.140625" bestFit="1" customWidth="1"/>
    <col min="7" max="7" width="7.140625" bestFit="1" customWidth="1"/>
    <col min="8" max="8" width="6.42578125" bestFit="1" customWidth="1"/>
    <col min="9" max="9" width="13.28515625" bestFit="1" customWidth="1"/>
  </cols>
  <sheetData>
    <row r="1" spans="1:9">
      <c r="A1" t="s">
        <v>109</v>
      </c>
      <c r="B1" t="s">
        <v>36</v>
      </c>
      <c r="C1" t="s">
        <v>110</v>
      </c>
      <c r="D1" t="s">
        <v>38</v>
      </c>
      <c r="E1" t="s">
        <v>39</v>
      </c>
      <c r="F1" t="s">
        <v>111</v>
      </c>
      <c r="G1" t="s">
        <v>5</v>
      </c>
      <c r="H1" t="s">
        <v>112</v>
      </c>
      <c r="I1" t="s">
        <v>113</v>
      </c>
    </row>
    <row r="2" spans="1:9">
      <c r="A2">
        <v>1</v>
      </c>
      <c r="B2" s="46">
        <v>39449</v>
      </c>
      <c r="C2" t="s">
        <v>44</v>
      </c>
      <c r="D2" t="s">
        <v>45</v>
      </c>
      <c r="E2" t="s">
        <v>46</v>
      </c>
      <c r="F2">
        <v>3229</v>
      </c>
      <c r="G2">
        <v>8</v>
      </c>
      <c r="H2">
        <v>28</v>
      </c>
      <c r="I2">
        <v>224</v>
      </c>
    </row>
    <row r="3" spans="1:9">
      <c r="A3">
        <v>2</v>
      </c>
      <c r="B3" s="46">
        <v>39449</v>
      </c>
      <c r="C3" t="s">
        <v>47</v>
      </c>
      <c r="D3" t="s">
        <v>48</v>
      </c>
      <c r="E3" t="s">
        <v>46</v>
      </c>
      <c r="F3">
        <v>3224</v>
      </c>
      <c r="G3">
        <v>20</v>
      </c>
      <c r="H3">
        <v>53</v>
      </c>
      <c r="I3">
        <v>1060</v>
      </c>
    </row>
    <row r="4" spans="1:9">
      <c r="A4">
        <v>3</v>
      </c>
      <c r="B4" s="46">
        <v>39449</v>
      </c>
      <c r="C4" t="s">
        <v>49</v>
      </c>
      <c r="D4" t="s">
        <v>50</v>
      </c>
      <c r="E4" t="s">
        <v>51</v>
      </c>
      <c r="F4">
        <v>3223</v>
      </c>
      <c r="G4">
        <v>11</v>
      </c>
      <c r="H4">
        <v>23</v>
      </c>
      <c r="I4">
        <v>253</v>
      </c>
    </row>
    <row r="5" spans="1:9">
      <c r="A5">
        <v>4</v>
      </c>
      <c r="B5" s="46">
        <v>39450</v>
      </c>
      <c r="C5" t="s">
        <v>52</v>
      </c>
      <c r="D5" t="s">
        <v>45</v>
      </c>
      <c r="E5" t="s">
        <v>53</v>
      </c>
      <c r="F5">
        <v>3224</v>
      </c>
      <c r="G5">
        <v>29</v>
      </c>
      <c r="H5">
        <v>2</v>
      </c>
      <c r="I5">
        <v>58</v>
      </c>
    </row>
    <row r="6" spans="1:9">
      <c r="A6">
        <v>5</v>
      </c>
      <c r="B6" s="46">
        <v>39450</v>
      </c>
      <c r="C6" t="s">
        <v>54</v>
      </c>
      <c r="D6" t="s">
        <v>55</v>
      </c>
      <c r="E6" t="s">
        <v>56</v>
      </c>
      <c r="F6">
        <v>3226</v>
      </c>
      <c r="G6">
        <v>36</v>
      </c>
      <c r="H6">
        <v>58</v>
      </c>
      <c r="I6">
        <v>2088</v>
      </c>
    </row>
    <row r="7" spans="1:9">
      <c r="A7">
        <v>6</v>
      </c>
      <c r="B7" s="46">
        <v>39450</v>
      </c>
      <c r="C7" t="s">
        <v>57</v>
      </c>
      <c r="D7" t="s">
        <v>58</v>
      </c>
      <c r="E7" t="s">
        <v>59</v>
      </c>
      <c r="F7">
        <v>3225</v>
      </c>
      <c r="G7">
        <v>28</v>
      </c>
      <c r="H7">
        <v>13</v>
      </c>
      <c r="I7">
        <v>364</v>
      </c>
    </row>
    <row r="8" spans="1:9">
      <c r="A8">
        <v>7</v>
      </c>
      <c r="B8" s="46">
        <v>39451</v>
      </c>
      <c r="C8" t="s">
        <v>60</v>
      </c>
      <c r="D8" t="s">
        <v>50</v>
      </c>
      <c r="E8" t="s">
        <v>61</v>
      </c>
      <c r="F8">
        <v>3227</v>
      </c>
      <c r="G8">
        <v>20</v>
      </c>
      <c r="H8">
        <v>27</v>
      </c>
      <c r="I8">
        <v>540</v>
      </c>
    </row>
    <row r="9" spans="1:9">
      <c r="A9">
        <v>8</v>
      </c>
      <c r="B9" s="46">
        <v>39451</v>
      </c>
      <c r="C9" t="s">
        <v>62</v>
      </c>
      <c r="D9" t="s">
        <v>45</v>
      </c>
      <c r="E9" t="s">
        <v>63</v>
      </c>
      <c r="F9">
        <v>3228</v>
      </c>
      <c r="G9">
        <v>59</v>
      </c>
      <c r="H9">
        <v>15</v>
      </c>
      <c r="I9">
        <v>885</v>
      </c>
    </row>
    <row r="10" spans="1:9">
      <c r="A10">
        <v>9</v>
      </c>
      <c r="B10" s="46">
        <v>39451</v>
      </c>
      <c r="C10" t="s">
        <v>48</v>
      </c>
      <c r="D10" t="s">
        <v>65</v>
      </c>
      <c r="E10" t="s">
        <v>46</v>
      </c>
      <c r="F10">
        <v>3229</v>
      </c>
      <c r="G10">
        <v>19</v>
      </c>
      <c r="H10">
        <v>10</v>
      </c>
      <c r="I10">
        <v>190</v>
      </c>
    </row>
    <row r="11" spans="1:9">
      <c r="A11">
        <v>10</v>
      </c>
      <c r="B11" s="46">
        <v>39454</v>
      </c>
      <c r="C11" t="s">
        <v>49</v>
      </c>
      <c r="D11" t="s">
        <v>50</v>
      </c>
      <c r="E11" t="s">
        <v>61</v>
      </c>
      <c r="F11">
        <v>3227</v>
      </c>
      <c r="G11">
        <v>59</v>
      </c>
      <c r="H11">
        <v>15</v>
      </c>
      <c r="I11">
        <v>885</v>
      </c>
    </row>
    <row r="12" spans="1:9">
      <c r="A12">
        <v>11</v>
      </c>
      <c r="B12" s="46">
        <v>39454</v>
      </c>
      <c r="C12" t="s">
        <v>66</v>
      </c>
      <c r="D12" t="s">
        <v>50</v>
      </c>
      <c r="E12" t="s">
        <v>56</v>
      </c>
      <c r="F12">
        <v>3226</v>
      </c>
      <c r="G12">
        <v>3</v>
      </c>
      <c r="H12">
        <v>94</v>
      </c>
      <c r="I12">
        <v>282</v>
      </c>
    </row>
    <row r="13" spans="1:9">
      <c r="A13">
        <v>12</v>
      </c>
      <c r="B13" s="46">
        <v>39454</v>
      </c>
      <c r="C13" t="s">
        <v>67</v>
      </c>
      <c r="D13" t="s">
        <v>65</v>
      </c>
      <c r="E13" t="s">
        <v>56</v>
      </c>
      <c r="F13">
        <v>3226</v>
      </c>
      <c r="G13">
        <v>20</v>
      </c>
      <c r="H13">
        <v>20</v>
      </c>
      <c r="I13">
        <v>400</v>
      </c>
    </row>
    <row r="14" spans="1:9">
      <c r="A14">
        <v>13</v>
      </c>
      <c r="B14" s="46">
        <v>39455</v>
      </c>
      <c r="C14" t="s">
        <v>68</v>
      </c>
      <c r="D14" t="s">
        <v>65</v>
      </c>
      <c r="E14" t="s">
        <v>51</v>
      </c>
      <c r="F14">
        <v>3223</v>
      </c>
      <c r="G14">
        <v>32</v>
      </c>
      <c r="H14">
        <v>5</v>
      </c>
      <c r="I14">
        <v>160</v>
      </c>
    </row>
    <row r="15" spans="1:9">
      <c r="A15">
        <v>14</v>
      </c>
      <c r="B15" s="46">
        <v>39455</v>
      </c>
      <c r="C15" t="s">
        <v>69</v>
      </c>
      <c r="D15" t="s">
        <v>55</v>
      </c>
      <c r="E15" t="s">
        <v>70</v>
      </c>
      <c r="F15">
        <v>3226</v>
      </c>
      <c r="G15">
        <v>55</v>
      </c>
      <c r="H15">
        <v>4</v>
      </c>
      <c r="I15">
        <v>220</v>
      </c>
    </row>
    <row r="16" spans="1:9">
      <c r="A16">
        <v>15</v>
      </c>
      <c r="B16" s="46">
        <v>39455</v>
      </c>
      <c r="C16" t="s">
        <v>71</v>
      </c>
      <c r="D16" t="s">
        <v>45</v>
      </c>
      <c r="E16" t="s">
        <v>70</v>
      </c>
      <c r="F16">
        <v>3230</v>
      </c>
      <c r="G16">
        <v>8</v>
      </c>
      <c r="H16">
        <v>16</v>
      </c>
      <c r="I16">
        <v>128</v>
      </c>
    </row>
    <row r="17" spans="1:9">
      <c r="A17">
        <v>16</v>
      </c>
      <c r="B17" s="46">
        <v>39456</v>
      </c>
      <c r="C17" t="s">
        <v>67</v>
      </c>
      <c r="D17" t="s">
        <v>50</v>
      </c>
      <c r="E17" t="s">
        <v>63</v>
      </c>
      <c r="F17">
        <v>3228</v>
      </c>
      <c r="G17">
        <v>12</v>
      </c>
      <c r="H17">
        <v>2</v>
      </c>
      <c r="I17">
        <v>24</v>
      </c>
    </row>
    <row r="18" spans="1:9">
      <c r="A18">
        <v>17</v>
      </c>
      <c r="B18" s="46">
        <v>39456</v>
      </c>
      <c r="C18" t="s">
        <v>72</v>
      </c>
      <c r="D18" t="s">
        <v>58</v>
      </c>
      <c r="E18" t="s">
        <v>53</v>
      </c>
      <c r="F18">
        <v>3224</v>
      </c>
      <c r="G18">
        <v>3</v>
      </c>
      <c r="H18">
        <v>53</v>
      </c>
      <c r="I18">
        <v>159</v>
      </c>
    </row>
    <row r="19" spans="1:9">
      <c r="A19">
        <v>18</v>
      </c>
      <c r="B19" s="46">
        <v>39456</v>
      </c>
      <c r="C19" t="s">
        <v>73</v>
      </c>
      <c r="D19" t="s">
        <v>58</v>
      </c>
      <c r="E19" t="s">
        <v>61</v>
      </c>
      <c r="F19">
        <v>3227</v>
      </c>
      <c r="G19">
        <v>36</v>
      </c>
      <c r="H19">
        <v>5</v>
      </c>
      <c r="I19">
        <v>180</v>
      </c>
    </row>
    <row r="20" spans="1:9">
      <c r="A20">
        <v>19</v>
      </c>
      <c r="B20" s="46">
        <v>39457</v>
      </c>
      <c r="C20" t="s">
        <v>74</v>
      </c>
      <c r="D20" t="s">
        <v>48</v>
      </c>
      <c r="E20" t="s">
        <v>56</v>
      </c>
      <c r="F20">
        <v>3226</v>
      </c>
      <c r="G20">
        <v>59</v>
      </c>
      <c r="H20">
        <v>19</v>
      </c>
      <c r="I20">
        <v>1121</v>
      </c>
    </row>
    <row r="21" spans="1:9">
      <c r="A21">
        <v>20</v>
      </c>
      <c r="B21" s="46">
        <v>39457</v>
      </c>
      <c r="C21" t="s">
        <v>49</v>
      </c>
      <c r="D21" t="s">
        <v>50</v>
      </c>
      <c r="E21" t="s">
        <v>70</v>
      </c>
      <c r="F21">
        <v>3230</v>
      </c>
      <c r="G21">
        <v>26</v>
      </c>
      <c r="H21">
        <v>7</v>
      </c>
      <c r="I21">
        <v>182</v>
      </c>
    </row>
    <row r="22" spans="1:9">
      <c r="A22">
        <v>21</v>
      </c>
      <c r="B22" s="46">
        <v>39457</v>
      </c>
      <c r="C22" t="s">
        <v>49</v>
      </c>
      <c r="D22" t="s">
        <v>50</v>
      </c>
      <c r="E22" t="s">
        <v>70</v>
      </c>
      <c r="F22">
        <v>3230</v>
      </c>
      <c r="G22">
        <v>19</v>
      </c>
      <c r="H22">
        <v>21</v>
      </c>
      <c r="I22">
        <v>399</v>
      </c>
    </row>
    <row r="23" spans="1:9">
      <c r="A23">
        <v>22</v>
      </c>
      <c r="B23" s="46">
        <v>39458</v>
      </c>
      <c r="C23" t="s">
        <v>75</v>
      </c>
      <c r="D23" t="s">
        <v>45</v>
      </c>
      <c r="E23" t="s">
        <v>76</v>
      </c>
      <c r="F23">
        <v>3232</v>
      </c>
      <c r="G23">
        <v>51</v>
      </c>
      <c r="H23">
        <v>8</v>
      </c>
      <c r="I23">
        <v>408</v>
      </c>
    </row>
    <row r="24" spans="1:9">
      <c r="A24">
        <v>23</v>
      </c>
      <c r="B24" s="46">
        <v>39458</v>
      </c>
      <c r="C24" t="s">
        <v>77</v>
      </c>
      <c r="D24" t="s">
        <v>55</v>
      </c>
      <c r="E24" t="s">
        <v>61</v>
      </c>
      <c r="F24">
        <v>3227</v>
      </c>
      <c r="G24">
        <v>16</v>
      </c>
      <c r="H24">
        <v>32</v>
      </c>
      <c r="I24">
        <v>512</v>
      </c>
    </row>
    <row r="25" spans="1:9">
      <c r="A25">
        <v>24</v>
      </c>
      <c r="B25" s="46">
        <v>39458</v>
      </c>
      <c r="C25" t="s">
        <v>78</v>
      </c>
      <c r="D25" t="s">
        <v>48</v>
      </c>
      <c r="E25" t="s">
        <v>59</v>
      </c>
      <c r="F25">
        <v>3225</v>
      </c>
      <c r="G25">
        <v>20</v>
      </c>
      <c r="H25">
        <v>11</v>
      </c>
      <c r="I25">
        <v>220</v>
      </c>
    </row>
    <row r="26" spans="1:9">
      <c r="A26">
        <v>25</v>
      </c>
      <c r="B26" s="46">
        <v>39461</v>
      </c>
      <c r="C26" t="s">
        <v>48</v>
      </c>
      <c r="D26" t="s">
        <v>65</v>
      </c>
      <c r="E26" t="s">
        <v>70</v>
      </c>
      <c r="F26">
        <v>3230</v>
      </c>
      <c r="G26">
        <v>43</v>
      </c>
      <c r="H26">
        <v>12</v>
      </c>
      <c r="I26">
        <v>516</v>
      </c>
    </row>
    <row r="27" spans="1:9">
      <c r="A27">
        <v>26</v>
      </c>
      <c r="B27" s="46">
        <v>39461</v>
      </c>
      <c r="C27" t="s">
        <v>79</v>
      </c>
      <c r="D27" t="s">
        <v>45</v>
      </c>
      <c r="E27" t="s">
        <v>53</v>
      </c>
      <c r="F27">
        <v>3224</v>
      </c>
      <c r="G27">
        <v>55</v>
      </c>
      <c r="H27">
        <v>13</v>
      </c>
      <c r="I27">
        <v>715</v>
      </c>
    </row>
    <row r="28" spans="1:9">
      <c r="A28">
        <v>27</v>
      </c>
      <c r="B28" s="46">
        <v>39461</v>
      </c>
      <c r="C28" t="s">
        <v>80</v>
      </c>
      <c r="D28" t="s">
        <v>58</v>
      </c>
      <c r="E28" t="s">
        <v>51</v>
      </c>
      <c r="F28">
        <v>3223</v>
      </c>
      <c r="G28">
        <v>32</v>
      </c>
      <c r="H28">
        <v>9</v>
      </c>
      <c r="I28">
        <v>288</v>
      </c>
    </row>
    <row r="29" spans="1:9">
      <c r="A29">
        <v>28</v>
      </c>
      <c r="B29" s="46">
        <v>39462</v>
      </c>
      <c r="C29" t="s">
        <v>80</v>
      </c>
      <c r="D29" t="s">
        <v>50</v>
      </c>
      <c r="E29" t="s">
        <v>63</v>
      </c>
      <c r="F29">
        <v>3228</v>
      </c>
      <c r="G29">
        <v>32</v>
      </c>
      <c r="H29">
        <v>10</v>
      </c>
      <c r="I29">
        <v>320</v>
      </c>
    </row>
    <row r="30" spans="1:9">
      <c r="A30">
        <v>29</v>
      </c>
      <c r="B30" s="46">
        <v>39462</v>
      </c>
      <c r="C30" t="s">
        <v>80</v>
      </c>
      <c r="D30" t="s">
        <v>45</v>
      </c>
      <c r="E30" t="s">
        <v>46</v>
      </c>
      <c r="F30">
        <v>3229</v>
      </c>
      <c r="G30">
        <v>29</v>
      </c>
      <c r="H30">
        <v>18</v>
      </c>
      <c r="I30">
        <v>522</v>
      </c>
    </row>
    <row r="31" spans="1:9">
      <c r="A31">
        <v>30</v>
      </c>
      <c r="B31" s="46">
        <v>39462</v>
      </c>
      <c r="C31" t="s">
        <v>81</v>
      </c>
      <c r="D31" t="s">
        <v>65</v>
      </c>
      <c r="E31" t="s">
        <v>70</v>
      </c>
      <c r="F31">
        <v>3230</v>
      </c>
      <c r="G31">
        <v>18</v>
      </c>
      <c r="H31">
        <v>9</v>
      </c>
      <c r="I31">
        <v>162</v>
      </c>
    </row>
    <row r="32" spans="1:9">
      <c r="A32">
        <v>31</v>
      </c>
      <c r="B32" s="46">
        <v>39463</v>
      </c>
      <c r="C32" t="s">
        <v>82</v>
      </c>
      <c r="D32" t="s">
        <v>45</v>
      </c>
      <c r="E32" t="s">
        <v>76</v>
      </c>
      <c r="F32">
        <v>3232</v>
      </c>
      <c r="G32">
        <v>16</v>
      </c>
      <c r="H32">
        <v>16</v>
      </c>
      <c r="I32">
        <v>256</v>
      </c>
    </row>
    <row r="33" spans="1:9">
      <c r="A33">
        <v>32</v>
      </c>
      <c r="B33" s="46">
        <v>39463</v>
      </c>
      <c r="C33" t="s">
        <v>83</v>
      </c>
      <c r="D33" t="s">
        <v>55</v>
      </c>
      <c r="E33" t="s">
        <v>46</v>
      </c>
      <c r="F33">
        <v>3229</v>
      </c>
      <c r="G33">
        <v>29</v>
      </c>
      <c r="H33">
        <v>7</v>
      </c>
      <c r="I33">
        <v>203</v>
      </c>
    </row>
    <row r="34" spans="1:9">
      <c r="A34">
        <v>33</v>
      </c>
      <c r="B34" s="46">
        <v>39463</v>
      </c>
      <c r="C34" t="s">
        <v>83</v>
      </c>
      <c r="D34" t="s">
        <v>58</v>
      </c>
      <c r="E34" t="s">
        <v>70</v>
      </c>
      <c r="F34">
        <v>3221</v>
      </c>
      <c r="G34">
        <v>26</v>
      </c>
      <c r="H34">
        <v>6</v>
      </c>
      <c r="I34">
        <v>156</v>
      </c>
    </row>
    <row r="35" spans="1:9">
      <c r="A35">
        <v>34</v>
      </c>
      <c r="B35" s="46">
        <v>39464</v>
      </c>
      <c r="C35" t="s">
        <v>84</v>
      </c>
      <c r="D35" t="s">
        <v>55</v>
      </c>
      <c r="E35" t="s">
        <v>76</v>
      </c>
      <c r="F35">
        <v>3232</v>
      </c>
      <c r="G35">
        <v>32</v>
      </c>
      <c r="H35">
        <v>8</v>
      </c>
      <c r="I35">
        <v>256</v>
      </c>
    </row>
    <row r="36" spans="1:9">
      <c r="A36">
        <v>35</v>
      </c>
      <c r="B36" s="46">
        <v>39464</v>
      </c>
      <c r="C36" t="s">
        <v>85</v>
      </c>
      <c r="D36" t="s">
        <v>55</v>
      </c>
      <c r="E36" t="s">
        <v>59</v>
      </c>
      <c r="F36">
        <v>3225</v>
      </c>
      <c r="G36">
        <v>3</v>
      </c>
      <c r="H36">
        <v>26</v>
      </c>
      <c r="I36">
        <v>78</v>
      </c>
    </row>
    <row r="37" spans="1:9">
      <c r="A37">
        <v>36</v>
      </c>
      <c r="B37" s="46">
        <v>39464</v>
      </c>
      <c r="C37" t="s">
        <v>86</v>
      </c>
      <c r="D37" t="s">
        <v>55</v>
      </c>
      <c r="E37" t="s">
        <v>87</v>
      </c>
      <c r="F37">
        <v>3231</v>
      </c>
      <c r="G37">
        <v>11</v>
      </c>
      <c r="H37">
        <v>11</v>
      </c>
      <c r="I37">
        <v>121</v>
      </c>
    </row>
    <row r="38" spans="1:9">
      <c r="A38">
        <v>37</v>
      </c>
      <c r="B38" s="46">
        <v>39465</v>
      </c>
      <c r="C38" t="s">
        <v>88</v>
      </c>
      <c r="D38" t="s">
        <v>48</v>
      </c>
      <c r="E38" t="s">
        <v>51</v>
      </c>
      <c r="F38">
        <v>3229</v>
      </c>
      <c r="G38">
        <v>20</v>
      </c>
      <c r="H38">
        <v>8</v>
      </c>
      <c r="I38">
        <v>160</v>
      </c>
    </row>
    <row r="39" spans="1:9">
      <c r="A39">
        <v>38</v>
      </c>
      <c r="B39" s="46">
        <v>39465</v>
      </c>
      <c r="C39" t="s">
        <v>89</v>
      </c>
      <c r="D39" t="s">
        <v>65</v>
      </c>
      <c r="E39" t="s">
        <v>87</v>
      </c>
      <c r="F39">
        <v>3231</v>
      </c>
      <c r="G39">
        <v>32</v>
      </c>
      <c r="H39">
        <v>12</v>
      </c>
      <c r="I39">
        <v>384</v>
      </c>
    </row>
    <row r="40" spans="1:9">
      <c r="A40">
        <v>39</v>
      </c>
      <c r="B40" s="46">
        <v>39465</v>
      </c>
      <c r="C40" t="s">
        <v>90</v>
      </c>
      <c r="D40" t="s">
        <v>55</v>
      </c>
      <c r="E40" t="s">
        <v>59</v>
      </c>
      <c r="F40">
        <v>3225</v>
      </c>
      <c r="G40">
        <v>16</v>
      </c>
      <c r="H40">
        <v>8</v>
      </c>
      <c r="I40">
        <v>128</v>
      </c>
    </row>
    <row r="41" spans="1:9">
      <c r="A41">
        <v>40</v>
      </c>
      <c r="B41" s="46">
        <v>39468</v>
      </c>
      <c r="C41" t="s">
        <v>91</v>
      </c>
      <c r="D41" t="s">
        <v>45</v>
      </c>
      <c r="E41" t="s">
        <v>51</v>
      </c>
      <c r="F41">
        <v>3223</v>
      </c>
      <c r="G41">
        <v>35</v>
      </c>
      <c r="H41">
        <v>6</v>
      </c>
      <c r="I41">
        <v>210</v>
      </c>
    </row>
    <row r="42" spans="1:9">
      <c r="A42">
        <v>41</v>
      </c>
      <c r="B42" s="46">
        <v>39468</v>
      </c>
      <c r="C42" t="s">
        <v>92</v>
      </c>
      <c r="D42" t="s">
        <v>65</v>
      </c>
      <c r="E42" t="s">
        <v>87</v>
      </c>
      <c r="F42">
        <v>3231</v>
      </c>
      <c r="G42">
        <v>32</v>
      </c>
      <c r="H42">
        <v>7</v>
      </c>
      <c r="I42">
        <v>224</v>
      </c>
    </row>
    <row r="43" spans="1:9">
      <c r="A43">
        <v>42</v>
      </c>
      <c r="B43" s="46">
        <v>39468</v>
      </c>
      <c r="C43" t="s">
        <v>93</v>
      </c>
      <c r="D43" t="s">
        <v>48</v>
      </c>
      <c r="E43" t="s">
        <v>87</v>
      </c>
      <c r="F43">
        <v>3231</v>
      </c>
      <c r="G43">
        <v>35</v>
      </c>
      <c r="H43">
        <v>6</v>
      </c>
      <c r="I43">
        <v>210</v>
      </c>
    </row>
    <row r="44" spans="1:9">
      <c r="A44">
        <v>43</v>
      </c>
      <c r="B44" s="46">
        <v>39469</v>
      </c>
      <c r="C44" t="s">
        <v>94</v>
      </c>
      <c r="D44" t="s">
        <v>50</v>
      </c>
      <c r="E44" t="s">
        <v>87</v>
      </c>
      <c r="F44">
        <v>3231</v>
      </c>
      <c r="G44">
        <v>10</v>
      </c>
      <c r="H44">
        <v>10</v>
      </c>
      <c r="I44">
        <v>100</v>
      </c>
    </row>
    <row r="45" spans="1:9">
      <c r="A45">
        <v>44</v>
      </c>
      <c r="B45" s="46">
        <v>39469</v>
      </c>
      <c r="C45" t="s">
        <v>95</v>
      </c>
      <c r="D45" t="s">
        <v>58</v>
      </c>
      <c r="E45" t="s">
        <v>56</v>
      </c>
      <c r="F45">
        <v>3226</v>
      </c>
      <c r="G45">
        <v>55</v>
      </c>
      <c r="H45">
        <v>3</v>
      </c>
      <c r="I45">
        <v>165</v>
      </c>
    </row>
    <row r="46" spans="1:9">
      <c r="A46">
        <v>45</v>
      </c>
      <c r="B46" s="46">
        <v>39469</v>
      </c>
      <c r="C46" t="s">
        <v>96</v>
      </c>
      <c r="D46" t="s">
        <v>55</v>
      </c>
      <c r="E46" t="s">
        <v>51</v>
      </c>
      <c r="F46">
        <v>3223</v>
      </c>
      <c r="G46">
        <v>44</v>
      </c>
      <c r="H46">
        <v>3</v>
      </c>
      <c r="I46">
        <v>132</v>
      </c>
    </row>
    <row r="47" spans="1:9">
      <c r="A47">
        <v>46</v>
      </c>
      <c r="B47" s="46">
        <v>39470</v>
      </c>
      <c r="C47" t="s">
        <v>97</v>
      </c>
      <c r="D47" t="s">
        <v>45</v>
      </c>
      <c r="E47" t="s">
        <v>59</v>
      </c>
      <c r="F47">
        <v>3225</v>
      </c>
      <c r="G47">
        <v>43</v>
      </c>
      <c r="H47">
        <v>11</v>
      </c>
      <c r="I47">
        <v>473</v>
      </c>
    </row>
    <row r="48" spans="1:9">
      <c r="A48">
        <v>47</v>
      </c>
      <c r="B48" s="46">
        <v>39470</v>
      </c>
      <c r="C48" t="s">
        <v>48</v>
      </c>
      <c r="D48" t="s">
        <v>65</v>
      </c>
      <c r="E48" t="s">
        <v>87</v>
      </c>
      <c r="F48">
        <v>3231</v>
      </c>
      <c r="G48">
        <v>51</v>
      </c>
      <c r="H48">
        <v>8</v>
      </c>
      <c r="I48">
        <v>408</v>
      </c>
    </row>
    <row r="49" spans="1:9">
      <c r="A49">
        <v>48</v>
      </c>
      <c r="B49" s="46">
        <v>39471</v>
      </c>
      <c r="C49" t="s">
        <v>85</v>
      </c>
      <c r="D49" t="s">
        <v>55</v>
      </c>
      <c r="E49" t="s">
        <v>59</v>
      </c>
      <c r="F49">
        <v>3225</v>
      </c>
      <c r="G49">
        <v>3</v>
      </c>
      <c r="H49">
        <v>13</v>
      </c>
      <c r="I49">
        <v>39</v>
      </c>
    </row>
    <row r="50" spans="1:9">
      <c r="A50">
        <v>49</v>
      </c>
      <c r="B50" s="46">
        <v>39471</v>
      </c>
      <c r="C50" t="s">
        <v>66</v>
      </c>
      <c r="D50" t="s">
        <v>48</v>
      </c>
      <c r="E50" t="s">
        <v>53</v>
      </c>
      <c r="F50">
        <v>3224</v>
      </c>
      <c r="G50">
        <v>10</v>
      </c>
      <c r="H50">
        <v>15</v>
      </c>
      <c r="I50">
        <v>150</v>
      </c>
    </row>
    <row r="51" spans="1:9">
      <c r="A51">
        <v>50</v>
      </c>
      <c r="B51" s="46">
        <v>39471</v>
      </c>
      <c r="C51" t="s">
        <v>66</v>
      </c>
      <c r="D51" t="s">
        <v>48</v>
      </c>
      <c r="E51" t="s">
        <v>53</v>
      </c>
      <c r="F51">
        <v>3224</v>
      </c>
      <c r="G51">
        <v>28</v>
      </c>
      <c r="H51">
        <v>7</v>
      </c>
      <c r="I51">
        <v>196</v>
      </c>
    </row>
    <row r="52" spans="1:9">
      <c r="A52">
        <v>51</v>
      </c>
      <c r="B52" s="46">
        <v>39471</v>
      </c>
      <c r="C52" t="s">
        <v>83</v>
      </c>
      <c r="D52" t="s">
        <v>58</v>
      </c>
      <c r="E52" t="s">
        <v>70</v>
      </c>
      <c r="F52">
        <v>3221</v>
      </c>
      <c r="G52">
        <v>26</v>
      </c>
      <c r="H52">
        <v>1</v>
      </c>
      <c r="I52">
        <v>26</v>
      </c>
    </row>
    <row r="53" spans="1:9">
      <c r="A53">
        <v>52</v>
      </c>
      <c r="B53" s="46">
        <v>39472</v>
      </c>
      <c r="C53" t="s">
        <v>98</v>
      </c>
      <c r="D53" t="s">
        <v>58</v>
      </c>
      <c r="E53" t="s">
        <v>56</v>
      </c>
      <c r="F53">
        <v>3231</v>
      </c>
      <c r="G53">
        <v>16</v>
      </c>
      <c r="H53">
        <v>4</v>
      </c>
      <c r="I53">
        <v>64</v>
      </c>
    </row>
    <row r="54" spans="1:9">
      <c r="A54">
        <v>53</v>
      </c>
      <c r="B54" s="46">
        <v>39472</v>
      </c>
      <c r="C54" t="s">
        <v>67</v>
      </c>
      <c r="D54" t="s">
        <v>55</v>
      </c>
      <c r="E54" t="s">
        <v>63</v>
      </c>
      <c r="F54">
        <v>3228</v>
      </c>
      <c r="G54">
        <v>26</v>
      </c>
      <c r="H54">
        <v>16</v>
      </c>
      <c r="I54">
        <v>416</v>
      </c>
    </row>
    <row r="55" spans="1:9">
      <c r="A55">
        <v>54</v>
      </c>
      <c r="B55" s="46">
        <v>39472</v>
      </c>
      <c r="C55" t="s">
        <v>99</v>
      </c>
      <c r="D55" t="s">
        <v>45</v>
      </c>
      <c r="E55" t="s">
        <v>76</v>
      </c>
      <c r="F55">
        <v>3232</v>
      </c>
      <c r="G55">
        <v>20</v>
      </c>
      <c r="H55">
        <v>12</v>
      </c>
      <c r="I55">
        <v>240</v>
      </c>
    </row>
    <row r="56" spans="1:9">
      <c r="A56">
        <v>55</v>
      </c>
      <c r="B56" s="46">
        <v>39475</v>
      </c>
      <c r="C56" t="s">
        <v>60</v>
      </c>
      <c r="D56" t="s">
        <v>50</v>
      </c>
      <c r="E56" t="s">
        <v>76</v>
      </c>
      <c r="F56">
        <v>3232</v>
      </c>
      <c r="G56">
        <v>44</v>
      </c>
      <c r="H56">
        <v>8</v>
      </c>
      <c r="I56">
        <v>352</v>
      </c>
    </row>
    <row r="57" spans="1:9">
      <c r="A57">
        <v>56</v>
      </c>
      <c r="B57" s="46">
        <v>39475</v>
      </c>
      <c r="C57" t="s">
        <v>100</v>
      </c>
      <c r="D57" t="s">
        <v>65</v>
      </c>
      <c r="E57" t="s">
        <v>46</v>
      </c>
      <c r="F57">
        <v>3229</v>
      </c>
      <c r="G57">
        <v>8</v>
      </c>
      <c r="H57">
        <v>29</v>
      </c>
      <c r="I57">
        <v>232</v>
      </c>
    </row>
    <row r="58" spans="1:9">
      <c r="A58">
        <v>57</v>
      </c>
      <c r="B58" s="46">
        <v>39475</v>
      </c>
      <c r="C58" t="s">
        <v>101</v>
      </c>
      <c r="D58" t="s">
        <v>65</v>
      </c>
      <c r="E58" t="s">
        <v>56</v>
      </c>
      <c r="F58">
        <v>3226</v>
      </c>
      <c r="G58">
        <v>10</v>
      </c>
      <c r="H58">
        <v>25</v>
      </c>
      <c r="I58">
        <v>250</v>
      </c>
    </row>
    <row r="59" spans="1:9">
      <c r="A59">
        <v>58</v>
      </c>
      <c r="B59" s="46">
        <v>39476</v>
      </c>
      <c r="C59" t="s">
        <v>102</v>
      </c>
      <c r="D59" t="s">
        <v>48</v>
      </c>
      <c r="E59" t="s">
        <v>46</v>
      </c>
      <c r="F59">
        <v>3229</v>
      </c>
      <c r="G59">
        <v>16</v>
      </c>
      <c r="H59">
        <v>1</v>
      </c>
      <c r="I59">
        <v>16</v>
      </c>
    </row>
    <row r="60" spans="1:9">
      <c r="A60">
        <v>59</v>
      </c>
      <c r="B60" s="46">
        <v>39476</v>
      </c>
      <c r="C60" t="s">
        <v>103</v>
      </c>
      <c r="D60" t="s">
        <v>50</v>
      </c>
      <c r="E60" t="s">
        <v>63</v>
      </c>
      <c r="F60">
        <v>3228</v>
      </c>
      <c r="G60">
        <v>43</v>
      </c>
      <c r="H60">
        <v>5</v>
      </c>
      <c r="I60">
        <v>215</v>
      </c>
    </row>
    <row r="61" spans="1:9">
      <c r="A61">
        <v>60</v>
      </c>
      <c r="B61" s="46">
        <v>39476</v>
      </c>
      <c r="C61" t="s">
        <v>104</v>
      </c>
      <c r="D61" t="s">
        <v>48</v>
      </c>
      <c r="E61" t="s">
        <v>59</v>
      </c>
      <c r="F61">
        <v>3225</v>
      </c>
      <c r="G61">
        <v>12</v>
      </c>
      <c r="H61">
        <v>5</v>
      </c>
      <c r="I61">
        <v>60</v>
      </c>
    </row>
    <row r="62" spans="1:9">
      <c r="A62">
        <v>61</v>
      </c>
      <c r="B62" s="46">
        <v>39477</v>
      </c>
      <c r="C62" t="s">
        <v>105</v>
      </c>
      <c r="D62" t="s">
        <v>55</v>
      </c>
      <c r="E62" t="s">
        <v>51</v>
      </c>
      <c r="F62">
        <v>3223</v>
      </c>
      <c r="G62">
        <v>20</v>
      </c>
      <c r="H62">
        <v>27</v>
      </c>
      <c r="I62">
        <v>540</v>
      </c>
    </row>
    <row r="63" spans="1:9">
      <c r="A63">
        <v>62</v>
      </c>
      <c r="B63" s="46">
        <v>39477</v>
      </c>
      <c r="C63" t="s">
        <v>106</v>
      </c>
      <c r="D63" t="s">
        <v>65</v>
      </c>
      <c r="E63" t="s">
        <v>76</v>
      </c>
      <c r="F63">
        <v>3232</v>
      </c>
      <c r="G63">
        <v>28</v>
      </c>
      <c r="H63">
        <v>14</v>
      </c>
      <c r="I63">
        <v>392</v>
      </c>
    </row>
    <row r="64" spans="1:9">
      <c r="A64">
        <v>63</v>
      </c>
      <c r="B64" s="46">
        <v>39478</v>
      </c>
      <c r="C64" t="s">
        <v>107</v>
      </c>
      <c r="D64" t="s">
        <v>45</v>
      </c>
      <c r="E64" t="s">
        <v>61</v>
      </c>
      <c r="F64">
        <v>3227</v>
      </c>
      <c r="G64">
        <v>51</v>
      </c>
      <c r="H64">
        <v>14</v>
      </c>
      <c r="I64">
        <v>714</v>
      </c>
    </row>
    <row r="65" spans="1:9">
      <c r="A65">
        <v>64</v>
      </c>
      <c r="B65" s="46">
        <v>39478</v>
      </c>
      <c r="C65" t="s">
        <v>108</v>
      </c>
      <c r="D65" t="s">
        <v>55</v>
      </c>
      <c r="E65" t="s">
        <v>61</v>
      </c>
      <c r="F65">
        <v>3227</v>
      </c>
      <c r="G65">
        <v>12</v>
      </c>
      <c r="H65">
        <v>6</v>
      </c>
      <c r="I65">
        <v>72</v>
      </c>
    </row>
    <row r="66" spans="1:9">
      <c r="A66">
        <v>65</v>
      </c>
      <c r="B66" s="46">
        <v>39479</v>
      </c>
      <c r="C66" t="s">
        <v>114</v>
      </c>
      <c r="D66" t="s">
        <v>50</v>
      </c>
      <c r="E66" t="s">
        <v>46</v>
      </c>
      <c r="F66">
        <v>3229</v>
      </c>
      <c r="G66">
        <v>8</v>
      </c>
      <c r="H66">
        <v>28</v>
      </c>
      <c r="I66">
        <v>224</v>
      </c>
    </row>
    <row r="67" spans="1:9">
      <c r="A67">
        <v>66</v>
      </c>
      <c r="B67" s="46">
        <v>39479</v>
      </c>
      <c r="C67" t="s">
        <v>114</v>
      </c>
      <c r="D67" t="s">
        <v>50</v>
      </c>
      <c r="E67" t="s">
        <v>70</v>
      </c>
      <c r="F67">
        <v>3230</v>
      </c>
      <c r="G67">
        <v>18</v>
      </c>
      <c r="H67">
        <v>9</v>
      </c>
      <c r="I67">
        <v>162</v>
      </c>
    </row>
    <row r="68" spans="1:9">
      <c r="A68">
        <v>67</v>
      </c>
      <c r="B68" s="46">
        <v>39479</v>
      </c>
      <c r="C68" t="s">
        <v>114</v>
      </c>
      <c r="D68" t="s">
        <v>50</v>
      </c>
      <c r="E68" t="s">
        <v>63</v>
      </c>
      <c r="F68">
        <v>3228</v>
      </c>
      <c r="G68">
        <v>43</v>
      </c>
      <c r="H68">
        <v>5</v>
      </c>
      <c r="I68">
        <v>215</v>
      </c>
    </row>
    <row r="69" spans="1:9">
      <c r="A69">
        <v>68</v>
      </c>
      <c r="B69" s="46">
        <v>39480</v>
      </c>
      <c r="C69" t="s">
        <v>72</v>
      </c>
      <c r="D69" t="s">
        <v>58</v>
      </c>
      <c r="E69" t="s">
        <v>46</v>
      </c>
      <c r="F69">
        <v>3224</v>
      </c>
      <c r="G69">
        <v>20</v>
      </c>
      <c r="H69">
        <v>12</v>
      </c>
      <c r="I69">
        <v>240</v>
      </c>
    </row>
    <row r="70" spans="1:9">
      <c r="A70">
        <v>69</v>
      </c>
      <c r="B70" s="46">
        <v>39480</v>
      </c>
      <c r="C70" t="s">
        <v>72</v>
      </c>
      <c r="D70" t="s">
        <v>58</v>
      </c>
      <c r="E70" t="s">
        <v>76</v>
      </c>
      <c r="F70">
        <v>3232</v>
      </c>
      <c r="G70">
        <v>16</v>
      </c>
      <c r="H70">
        <v>24</v>
      </c>
      <c r="I70">
        <v>384</v>
      </c>
    </row>
    <row r="71" spans="1:9">
      <c r="A71">
        <v>70</v>
      </c>
      <c r="B71" s="46">
        <v>39480</v>
      </c>
      <c r="C71" t="s">
        <v>72</v>
      </c>
      <c r="D71" t="s">
        <v>58</v>
      </c>
      <c r="E71" t="s">
        <v>59</v>
      </c>
      <c r="F71">
        <v>3225</v>
      </c>
      <c r="G71">
        <v>12</v>
      </c>
      <c r="H71">
        <v>5</v>
      </c>
      <c r="I71">
        <v>60</v>
      </c>
    </row>
    <row r="72" spans="1:9">
      <c r="A72">
        <v>71</v>
      </c>
      <c r="B72" s="46">
        <v>39481</v>
      </c>
      <c r="C72" t="s">
        <v>92</v>
      </c>
      <c r="D72" t="s">
        <v>65</v>
      </c>
      <c r="E72" t="s">
        <v>51</v>
      </c>
      <c r="F72">
        <v>3223</v>
      </c>
      <c r="G72">
        <v>11</v>
      </c>
      <c r="H72">
        <v>10</v>
      </c>
      <c r="I72">
        <v>110</v>
      </c>
    </row>
    <row r="73" spans="1:9">
      <c r="A73">
        <v>72</v>
      </c>
      <c r="B73" s="46">
        <v>39481</v>
      </c>
      <c r="C73" t="s">
        <v>92</v>
      </c>
      <c r="D73" t="s">
        <v>65</v>
      </c>
      <c r="E73" t="s">
        <v>46</v>
      </c>
      <c r="F73">
        <v>3229</v>
      </c>
      <c r="G73">
        <v>29</v>
      </c>
      <c r="H73">
        <v>7</v>
      </c>
      <c r="I73">
        <v>203</v>
      </c>
    </row>
    <row r="74" spans="1:9">
      <c r="A74">
        <v>73</v>
      </c>
      <c r="B74" s="46">
        <v>39481</v>
      </c>
      <c r="C74" t="s">
        <v>92</v>
      </c>
      <c r="D74" t="s">
        <v>65</v>
      </c>
      <c r="E74" t="s">
        <v>51</v>
      </c>
      <c r="F74">
        <v>3223</v>
      </c>
      <c r="G74">
        <v>20</v>
      </c>
      <c r="H74">
        <v>5</v>
      </c>
      <c r="I74">
        <v>100</v>
      </c>
    </row>
    <row r="75" spans="1:9">
      <c r="A75">
        <v>74</v>
      </c>
      <c r="B75" s="46">
        <v>39482</v>
      </c>
      <c r="C75" t="s">
        <v>44</v>
      </c>
      <c r="D75" t="s">
        <v>45</v>
      </c>
      <c r="E75" t="s">
        <v>53</v>
      </c>
      <c r="F75">
        <v>3224</v>
      </c>
      <c r="G75">
        <v>29</v>
      </c>
      <c r="H75">
        <v>2</v>
      </c>
      <c r="I75">
        <v>58</v>
      </c>
    </row>
    <row r="76" spans="1:9">
      <c r="A76">
        <v>75</v>
      </c>
      <c r="B76" s="46">
        <v>39482</v>
      </c>
      <c r="C76" t="s">
        <v>44</v>
      </c>
      <c r="D76" t="s">
        <v>45</v>
      </c>
      <c r="E76" t="s">
        <v>70</v>
      </c>
      <c r="F76">
        <v>3221</v>
      </c>
      <c r="G76">
        <v>26</v>
      </c>
      <c r="H76">
        <v>5</v>
      </c>
      <c r="I76">
        <v>130</v>
      </c>
    </row>
    <row r="77" spans="1:9">
      <c r="A77">
        <v>76</v>
      </c>
      <c r="B77" s="46">
        <v>39482</v>
      </c>
      <c r="C77" t="s">
        <v>44</v>
      </c>
      <c r="D77" t="s">
        <v>45</v>
      </c>
      <c r="E77" t="s">
        <v>76</v>
      </c>
      <c r="F77">
        <v>3232</v>
      </c>
      <c r="G77">
        <v>28</v>
      </c>
      <c r="H77">
        <v>14</v>
      </c>
      <c r="I77">
        <v>392</v>
      </c>
    </row>
    <row r="78" spans="1:9">
      <c r="A78">
        <v>77</v>
      </c>
      <c r="B78" s="46">
        <v>39483</v>
      </c>
      <c r="C78" t="s">
        <v>54</v>
      </c>
      <c r="D78" t="s">
        <v>55</v>
      </c>
      <c r="E78" t="s">
        <v>56</v>
      </c>
      <c r="F78">
        <v>3226</v>
      </c>
      <c r="G78">
        <v>36</v>
      </c>
      <c r="H78">
        <v>31</v>
      </c>
      <c r="I78">
        <v>1116</v>
      </c>
    </row>
    <row r="79" spans="1:9">
      <c r="A79">
        <v>78</v>
      </c>
      <c r="B79" s="46">
        <v>39483</v>
      </c>
      <c r="C79" t="s">
        <v>54</v>
      </c>
      <c r="D79" t="s">
        <v>55</v>
      </c>
      <c r="E79" t="s">
        <v>76</v>
      </c>
      <c r="F79">
        <v>3232</v>
      </c>
      <c r="G79">
        <v>32</v>
      </c>
      <c r="H79">
        <v>8</v>
      </c>
      <c r="I79">
        <v>256</v>
      </c>
    </row>
    <row r="80" spans="1:9">
      <c r="A80">
        <v>79</v>
      </c>
      <c r="B80" s="46">
        <v>39483</v>
      </c>
      <c r="C80" t="s">
        <v>54</v>
      </c>
      <c r="D80" t="s">
        <v>55</v>
      </c>
      <c r="E80" t="s">
        <v>61</v>
      </c>
      <c r="F80">
        <v>3227</v>
      </c>
      <c r="G80">
        <v>51</v>
      </c>
      <c r="H80">
        <v>8</v>
      </c>
      <c r="I80">
        <v>408</v>
      </c>
    </row>
    <row r="81" spans="1:9">
      <c r="A81">
        <v>80</v>
      </c>
      <c r="B81" s="46">
        <v>39484</v>
      </c>
      <c r="C81" t="s">
        <v>105</v>
      </c>
      <c r="D81" t="s">
        <v>55</v>
      </c>
      <c r="E81" t="s">
        <v>59</v>
      </c>
      <c r="F81">
        <v>3225</v>
      </c>
      <c r="G81">
        <v>28</v>
      </c>
      <c r="H81">
        <v>2</v>
      </c>
      <c r="I81">
        <v>56</v>
      </c>
    </row>
    <row r="82" spans="1:9">
      <c r="A82">
        <v>81</v>
      </c>
      <c r="B82" s="46">
        <v>39484</v>
      </c>
      <c r="C82" t="s">
        <v>105</v>
      </c>
      <c r="D82" t="s">
        <v>55</v>
      </c>
      <c r="E82" t="s">
        <v>59</v>
      </c>
      <c r="F82">
        <v>3225</v>
      </c>
      <c r="G82">
        <v>3</v>
      </c>
      <c r="H82">
        <v>24</v>
      </c>
      <c r="I82">
        <v>72</v>
      </c>
    </row>
    <row r="83" spans="1:9">
      <c r="A83">
        <v>82</v>
      </c>
      <c r="B83" s="46">
        <v>39484</v>
      </c>
      <c r="C83" t="s">
        <v>105</v>
      </c>
      <c r="D83" t="s">
        <v>55</v>
      </c>
      <c r="E83" t="s">
        <v>61</v>
      </c>
      <c r="F83">
        <v>3227</v>
      </c>
      <c r="G83">
        <v>12</v>
      </c>
      <c r="H83">
        <v>6</v>
      </c>
      <c r="I83">
        <v>72</v>
      </c>
    </row>
    <row r="84" spans="1:9">
      <c r="A84">
        <v>83</v>
      </c>
      <c r="B84" s="46">
        <v>39485</v>
      </c>
      <c r="C84" t="s">
        <v>83</v>
      </c>
      <c r="D84" t="s">
        <v>58</v>
      </c>
      <c r="E84" t="s">
        <v>61</v>
      </c>
      <c r="F84">
        <v>3227</v>
      </c>
      <c r="G84">
        <v>20</v>
      </c>
      <c r="H84">
        <v>27</v>
      </c>
      <c r="I84">
        <v>540</v>
      </c>
    </row>
    <row r="85" spans="1:9">
      <c r="A85">
        <v>84</v>
      </c>
      <c r="B85" s="46">
        <v>39485</v>
      </c>
      <c r="C85" t="s">
        <v>83</v>
      </c>
      <c r="D85" t="s">
        <v>58</v>
      </c>
      <c r="E85" t="s">
        <v>87</v>
      </c>
      <c r="F85">
        <v>3231</v>
      </c>
      <c r="G85">
        <v>11</v>
      </c>
      <c r="H85">
        <v>11</v>
      </c>
      <c r="I85">
        <v>121</v>
      </c>
    </row>
    <row r="86" spans="1:9">
      <c r="A86">
        <v>85</v>
      </c>
      <c r="B86" s="46">
        <v>39486</v>
      </c>
      <c r="C86" t="s">
        <v>67</v>
      </c>
      <c r="D86" t="s">
        <v>50</v>
      </c>
      <c r="E86" t="s">
        <v>63</v>
      </c>
      <c r="F86">
        <v>3228</v>
      </c>
      <c r="G86">
        <v>59</v>
      </c>
      <c r="H86">
        <v>15</v>
      </c>
      <c r="I86">
        <v>885</v>
      </c>
    </row>
    <row r="87" spans="1:9">
      <c r="A87">
        <v>86</v>
      </c>
      <c r="B87" s="46">
        <v>39486</v>
      </c>
      <c r="C87" t="s">
        <v>67</v>
      </c>
      <c r="D87" t="s">
        <v>50</v>
      </c>
      <c r="E87" t="s">
        <v>51</v>
      </c>
      <c r="F87">
        <v>3229</v>
      </c>
      <c r="G87">
        <v>20</v>
      </c>
      <c r="H87">
        <v>8</v>
      </c>
      <c r="I87">
        <v>160</v>
      </c>
    </row>
    <row r="88" spans="1:9">
      <c r="A88">
        <v>87</v>
      </c>
      <c r="B88" s="46">
        <v>39487</v>
      </c>
      <c r="C88" t="s">
        <v>57</v>
      </c>
      <c r="D88" t="s">
        <v>58</v>
      </c>
      <c r="E88" t="s">
        <v>46</v>
      </c>
      <c r="F88">
        <v>3229</v>
      </c>
      <c r="G88">
        <v>19</v>
      </c>
      <c r="H88">
        <v>10</v>
      </c>
      <c r="I88">
        <v>190</v>
      </c>
    </row>
    <row r="89" spans="1:9">
      <c r="A89">
        <v>88</v>
      </c>
      <c r="B89" s="46">
        <v>39487</v>
      </c>
      <c r="C89" t="s">
        <v>57</v>
      </c>
      <c r="D89" t="s">
        <v>58</v>
      </c>
      <c r="E89" t="s">
        <v>87</v>
      </c>
      <c r="F89">
        <v>3231</v>
      </c>
      <c r="G89">
        <v>32</v>
      </c>
      <c r="H89">
        <v>12</v>
      </c>
      <c r="I89">
        <v>384</v>
      </c>
    </row>
    <row r="90" spans="1:9">
      <c r="A90">
        <v>89</v>
      </c>
      <c r="B90" s="46">
        <v>39488</v>
      </c>
      <c r="C90" t="s">
        <v>75</v>
      </c>
      <c r="D90" t="s">
        <v>45</v>
      </c>
      <c r="E90" t="s">
        <v>61</v>
      </c>
      <c r="F90">
        <v>3227</v>
      </c>
      <c r="G90">
        <v>59</v>
      </c>
      <c r="H90">
        <v>15</v>
      </c>
      <c r="I90">
        <v>885</v>
      </c>
    </row>
    <row r="91" spans="1:9">
      <c r="A91">
        <v>90</v>
      </c>
      <c r="B91" s="46">
        <v>39488</v>
      </c>
      <c r="C91" t="s">
        <v>75</v>
      </c>
      <c r="D91" t="s">
        <v>45</v>
      </c>
      <c r="E91" t="s">
        <v>59</v>
      </c>
      <c r="F91">
        <v>3225</v>
      </c>
      <c r="G91">
        <v>16</v>
      </c>
      <c r="H91">
        <v>8</v>
      </c>
      <c r="I91">
        <v>128</v>
      </c>
    </row>
    <row r="92" spans="1:9">
      <c r="A92">
        <v>91</v>
      </c>
      <c r="B92" s="46">
        <v>39489</v>
      </c>
      <c r="C92" t="s">
        <v>83</v>
      </c>
      <c r="D92" t="s">
        <v>55</v>
      </c>
      <c r="E92" t="s">
        <v>56</v>
      </c>
      <c r="F92">
        <v>3226</v>
      </c>
      <c r="G92">
        <v>3</v>
      </c>
      <c r="H92">
        <v>96</v>
      </c>
      <c r="I92">
        <v>288</v>
      </c>
    </row>
    <row r="93" spans="1:9">
      <c r="A93">
        <v>92</v>
      </c>
      <c r="B93" s="46">
        <v>39489</v>
      </c>
      <c r="C93" t="s">
        <v>83</v>
      </c>
      <c r="D93" t="s">
        <v>55</v>
      </c>
      <c r="E93" t="s">
        <v>51</v>
      </c>
      <c r="F93">
        <v>3223</v>
      </c>
      <c r="G93">
        <v>35</v>
      </c>
      <c r="H93">
        <v>21</v>
      </c>
      <c r="I93">
        <v>735</v>
      </c>
    </row>
    <row r="94" spans="1:9">
      <c r="A94">
        <v>93</v>
      </c>
      <c r="B94" s="46">
        <v>39490</v>
      </c>
      <c r="C94" t="s">
        <v>66</v>
      </c>
      <c r="D94" t="s">
        <v>48</v>
      </c>
      <c r="E94" t="s">
        <v>56</v>
      </c>
      <c r="F94">
        <v>3226</v>
      </c>
      <c r="G94">
        <v>20</v>
      </c>
      <c r="H94">
        <v>21</v>
      </c>
      <c r="I94">
        <v>420</v>
      </c>
    </row>
    <row r="95" spans="1:9">
      <c r="A95">
        <v>94</v>
      </c>
      <c r="B95" s="46">
        <v>39490</v>
      </c>
      <c r="C95" t="s">
        <v>66</v>
      </c>
      <c r="D95" t="s">
        <v>48</v>
      </c>
      <c r="E95" t="s">
        <v>87</v>
      </c>
      <c r="F95">
        <v>3231</v>
      </c>
      <c r="G95">
        <v>32</v>
      </c>
      <c r="H95">
        <v>15</v>
      </c>
      <c r="I95">
        <v>480</v>
      </c>
    </row>
    <row r="96" spans="1:9">
      <c r="A96">
        <v>95</v>
      </c>
      <c r="B96" s="46">
        <v>39491</v>
      </c>
      <c r="C96" t="s">
        <v>89</v>
      </c>
      <c r="D96" t="s">
        <v>65</v>
      </c>
      <c r="E96" t="s">
        <v>51</v>
      </c>
      <c r="F96">
        <v>3223</v>
      </c>
      <c r="G96">
        <v>32</v>
      </c>
      <c r="H96">
        <v>5</v>
      </c>
      <c r="I96">
        <v>160</v>
      </c>
    </row>
    <row r="97" spans="1:9">
      <c r="A97">
        <v>96</v>
      </c>
      <c r="B97" s="46">
        <v>39491</v>
      </c>
      <c r="C97" t="s">
        <v>89</v>
      </c>
      <c r="D97" t="s">
        <v>65</v>
      </c>
      <c r="E97" t="s">
        <v>87</v>
      </c>
      <c r="F97">
        <v>3231</v>
      </c>
      <c r="G97">
        <v>35</v>
      </c>
      <c r="H97">
        <v>6</v>
      </c>
      <c r="I97">
        <v>210</v>
      </c>
    </row>
    <row r="98" spans="1:9">
      <c r="A98">
        <v>97</v>
      </c>
      <c r="B98" s="46">
        <v>39492</v>
      </c>
      <c r="C98" t="s">
        <v>103</v>
      </c>
      <c r="D98" t="s">
        <v>50</v>
      </c>
      <c r="E98" t="s">
        <v>70</v>
      </c>
      <c r="F98">
        <v>3226</v>
      </c>
      <c r="G98">
        <v>55</v>
      </c>
      <c r="H98">
        <v>4</v>
      </c>
      <c r="I98">
        <v>220</v>
      </c>
    </row>
    <row r="99" spans="1:9">
      <c r="A99">
        <v>98</v>
      </c>
      <c r="B99" s="46">
        <v>39492</v>
      </c>
      <c r="C99" t="s">
        <v>103</v>
      </c>
      <c r="D99" t="s">
        <v>50</v>
      </c>
      <c r="E99" t="s">
        <v>87</v>
      </c>
      <c r="F99">
        <v>3231</v>
      </c>
      <c r="G99">
        <v>10</v>
      </c>
      <c r="H99">
        <v>10</v>
      </c>
      <c r="I99">
        <v>100</v>
      </c>
    </row>
    <row r="100" spans="1:9">
      <c r="A100">
        <v>99</v>
      </c>
      <c r="B100" s="46">
        <v>39493</v>
      </c>
      <c r="C100" t="s">
        <v>78</v>
      </c>
      <c r="D100" t="s">
        <v>48</v>
      </c>
      <c r="E100" t="s">
        <v>70</v>
      </c>
      <c r="F100">
        <v>3230</v>
      </c>
      <c r="G100">
        <v>8</v>
      </c>
      <c r="H100">
        <v>16</v>
      </c>
      <c r="I100">
        <v>128</v>
      </c>
    </row>
    <row r="101" spans="1:9">
      <c r="A101">
        <v>100</v>
      </c>
      <c r="B101" s="46">
        <v>39493</v>
      </c>
      <c r="C101" t="s">
        <v>78</v>
      </c>
      <c r="D101" t="s">
        <v>48</v>
      </c>
      <c r="E101" t="s">
        <v>56</v>
      </c>
      <c r="F101">
        <v>3226</v>
      </c>
      <c r="G101">
        <v>55</v>
      </c>
      <c r="H101">
        <v>3</v>
      </c>
      <c r="I101">
        <v>165</v>
      </c>
    </row>
    <row r="102" spans="1:9">
      <c r="A102">
        <v>101</v>
      </c>
      <c r="B102" s="46">
        <v>39494</v>
      </c>
      <c r="C102" t="s">
        <v>82</v>
      </c>
      <c r="D102" t="s">
        <v>45</v>
      </c>
      <c r="E102" t="s">
        <v>63</v>
      </c>
      <c r="F102">
        <v>3228</v>
      </c>
      <c r="G102">
        <v>12</v>
      </c>
      <c r="H102">
        <v>2</v>
      </c>
      <c r="I102">
        <v>24</v>
      </c>
    </row>
    <row r="103" spans="1:9">
      <c r="A103">
        <v>102</v>
      </c>
      <c r="B103" s="46">
        <v>39494</v>
      </c>
      <c r="C103" t="s">
        <v>82</v>
      </c>
      <c r="D103" t="s">
        <v>45</v>
      </c>
      <c r="E103" t="s">
        <v>51</v>
      </c>
      <c r="F103">
        <v>3223</v>
      </c>
      <c r="G103">
        <v>44</v>
      </c>
      <c r="H103">
        <v>3</v>
      </c>
      <c r="I103">
        <v>132</v>
      </c>
    </row>
    <row r="104" spans="1:9">
      <c r="A104">
        <v>103</v>
      </c>
      <c r="B104" s="46">
        <v>39495</v>
      </c>
      <c r="C104" t="s">
        <v>60</v>
      </c>
      <c r="D104" t="s">
        <v>50</v>
      </c>
      <c r="E104" t="s">
        <v>53</v>
      </c>
      <c r="F104">
        <v>3224</v>
      </c>
      <c r="G104">
        <v>3</v>
      </c>
      <c r="H104">
        <v>53</v>
      </c>
      <c r="I104">
        <v>159</v>
      </c>
    </row>
    <row r="105" spans="1:9">
      <c r="A105">
        <v>104</v>
      </c>
      <c r="B105" s="46">
        <v>39495</v>
      </c>
      <c r="C105" t="s">
        <v>60</v>
      </c>
      <c r="D105" t="s">
        <v>50</v>
      </c>
      <c r="E105" t="s">
        <v>59</v>
      </c>
      <c r="F105">
        <v>3225</v>
      </c>
      <c r="G105">
        <v>43</v>
      </c>
      <c r="H105">
        <v>11</v>
      </c>
      <c r="I105">
        <v>473</v>
      </c>
    </row>
    <row r="106" spans="1:9">
      <c r="A106">
        <v>105</v>
      </c>
      <c r="B106" s="46">
        <v>39496</v>
      </c>
      <c r="C106" t="s">
        <v>79</v>
      </c>
      <c r="D106" t="s">
        <v>45</v>
      </c>
      <c r="E106" t="s">
        <v>61</v>
      </c>
      <c r="F106">
        <v>3227</v>
      </c>
      <c r="G106">
        <v>36</v>
      </c>
      <c r="H106">
        <v>5</v>
      </c>
      <c r="I106">
        <v>180</v>
      </c>
    </row>
    <row r="107" spans="1:9">
      <c r="A107">
        <v>106</v>
      </c>
      <c r="B107" s="46">
        <v>39496</v>
      </c>
      <c r="C107" t="s">
        <v>79</v>
      </c>
      <c r="D107" t="s">
        <v>45</v>
      </c>
      <c r="E107" t="s">
        <v>87</v>
      </c>
      <c r="F107">
        <v>3231</v>
      </c>
      <c r="G107">
        <v>51</v>
      </c>
      <c r="H107">
        <v>8</v>
      </c>
      <c r="I107">
        <v>408</v>
      </c>
    </row>
    <row r="108" spans="1:9">
      <c r="A108">
        <v>107</v>
      </c>
      <c r="B108" s="46">
        <v>39497</v>
      </c>
      <c r="C108" t="s">
        <v>86</v>
      </c>
      <c r="D108" t="s">
        <v>55</v>
      </c>
      <c r="E108" t="s">
        <v>56</v>
      </c>
      <c r="F108">
        <v>3226</v>
      </c>
      <c r="G108">
        <v>59</v>
      </c>
      <c r="H108">
        <v>19</v>
      </c>
      <c r="I108">
        <v>1121</v>
      </c>
    </row>
    <row r="109" spans="1:9">
      <c r="A109">
        <v>108</v>
      </c>
      <c r="B109" s="46">
        <v>39497</v>
      </c>
      <c r="C109" t="s">
        <v>86</v>
      </c>
      <c r="D109" t="s">
        <v>55</v>
      </c>
      <c r="E109" t="s">
        <v>59</v>
      </c>
      <c r="F109">
        <v>3225</v>
      </c>
      <c r="G109">
        <v>3</v>
      </c>
      <c r="H109">
        <v>14</v>
      </c>
      <c r="I109">
        <v>42</v>
      </c>
    </row>
    <row r="110" spans="1:9">
      <c r="A110">
        <v>109</v>
      </c>
      <c r="B110" s="46">
        <v>39498</v>
      </c>
      <c r="C110" t="s">
        <v>115</v>
      </c>
      <c r="D110" t="s">
        <v>58</v>
      </c>
      <c r="E110" t="s">
        <v>70</v>
      </c>
      <c r="F110">
        <v>3230</v>
      </c>
      <c r="G110">
        <v>26</v>
      </c>
      <c r="H110">
        <v>12</v>
      </c>
      <c r="I110">
        <v>312</v>
      </c>
    </row>
    <row r="111" spans="1:9">
      <c r="A111">
        <v>110</v>
      </c>
      <c r="B111" s="46">
        <v>39498</v>
      </c>
      <c r="C111" t="s">
        <v>115</v>
      </c>
      <c r="D111" t="s">
        <v>58</v>
      </c>
      <c r="E111" t="s">
        <v>53</v>
      </c>
      <c r="F111">
        <v>3224</v>
      </c>
      <c r="G111">
        <v>10</v>
      </c>
      <c r="H111">
        <v>16</v>
      </c>
      <c r="I111">
        <v>160</v>
      </c>
    </row>
    <row r="112" spans="1:9">
      <c r="A112">
        <v>111</v>
      </c>
      <c r="B112" s="46">
        <v>39499</v>
      </c>
      <c r="C112" t="s">
        <v>90</v>
      </c>
      <c r="D112" t="s">
        <v>55</v>
      </c>
      <c r="E112" t="s">
        <v>70</v>
      </c>
      <c r="F112">
        <v>3230</v>
      </c>
      <c r="G112">
        <v>19</v>
      </c>
      <c r="H112">
        <v>21</v>
      </c>
      <c r="I112">
        <v>399</v>
      </c>
    </row>
    <row r="113" spans="1:9">
      <c r="A113">
        <v>112</v>
      </c>
      <c r="B113" s="46">
        <v>39499</v>
      </c>
      <c r="C113" t="s">
        <v>90</v>
      </c>
      <c r="D113" t="s">
        <v>55</v>
      </c>
      <c r="E113" t="s">
        <v>53</v>
      </c>
      <c r="F113">
        <v>3224</v>
      </c>
      <c r="G113">
        <v>28</v>
      </c>
      <c r="H113">
        <v>7</v>
      </c>
      <c r="I113">
        <v>196</v>
      </c>
    </row>
    <row r="114" spans="1:9">
      <c r="A114">
        <v>113</v>
      </c>
      <c r="B114" s="46">
        <v>39500</v>
      </c>
      <c r="C114" t="s">
        <v>116</v>
      </c>
      <c r="D114" t="s">
        <v>55</v>
      </c>
      <c r="E114" t="s">
        <v>76</v>
      </c>
      <c r="F114">
        <v>3232</v>
      </c>
      <c r="G114">
        <v>51</v>
      </c>
      <c r="H114">
        <v>8</v>
      </c>
      <c r="I114">
        <v>408</v>
      </c>
    </row>
    <row r="115" spans="1:9">
      <c r="A115">
        <v>114</v>
      </c>
      <c r="B115" s="46">
        <v>39500</v>
      </c>
      <c r="C115" t="s">
        <v>116</v>
      </c>
      <c r="D115" t="s">
        <v>55</v>
      </c>
      <c r="E115" t="s">
        <v>70</v>
      </c>
      <c r="F115">
        <v>3221</v>
      </c>
      <c r="G115">
        <v>26</v>
      </c>
      <c r="H115">
        <v>1</v>
      </c>
      <c r="I115">
        <v>26</v>
      </c>
    </row>
    <row r="116" spans="1:9">
      <c r="A116">
        <v>115</v>
      </c>
      <c r="B116" s="46">
        <v>39501</v>
      </c>
      <c r="C116" t="s">
        <v>117</v>
      </c>
      <c r="D116" t="s">
        <v>65</v>
      </c>
      <c r="E116" t="s">
        <v>61</v>
      </c>
      <c r="F116">
        <v>3227</v>
      </c>
      <c r="G116">
        <v>16</v>
      </c>
      <c r="H116">
        <v>32</v>
      </c>
      <c r="I116">
        <v>512</v>
      </c>
    </row>
    <row r="117" spans="1:9">
      <c r="A117">
        <v>116</v>
      </c>
      <c r="B117" s="46">
        <v>39501</v>
      </c>
      <c r="C117" t="s">
        <v>117</v>
      </c>
      <c r="D117" t="s">
        <v>65</v>
      </c>
      <c r="E117" t="s">
        <v>56</v>
      </c>
      <c r="F117">
        <v>3231</v>
      </c>
      <c r="G117">
        <v>16</v>
      </c>
      <c r="H117">
        <v>4</v>
      </c>
      <c r="I117">
        <v>64</v>
      </c>
    </row>
    <row r="118" spans="1:9">
      <c r="A118">
        <v>117</v>
      </c>
      <c r="B118" s="46">
        <v>39502</v>
      </c>
      <c r="C118" t="s">
        <v>74</v>
      </c>
      <c r="D118" t="s">
        <v>48</v>
      </c>
      <c r="E118" t="s">
        <v>59</v>
      </c>
      <c r="F118">
        <v>3225</v>
      </c>
      <c r="G118">
        <v>20</v>
      </c>
      <c r="H118">
        <v>11</v>
      </c>
      <c r="I118">
        <v>220</v>
      </c>
    </row>
    <row r="119" spans="1:9">
      <c r="A119">
        <v>118</v>
      </c>
      <c r="B119" s="46">
        <v>39502</v>
      </c>
      <c r="C119" t="s">
        <v>74</v>
      </c>
      <c r="D119" t="s">
        <v>48</v>
      </c>
      <c r="E119" t="s">
        <v>63</v>
      </c>
      <c r="F119">
        <v>3228</v>
      </c>
      <c r="G119">
        <v>26</v>
      </c>
      <c r="H119">
        <v>16</v>
      </c>
      <c r="I119">
        <v>416</v>
      </c>
    </row>
    <row r="120" spans="1:9">
      <c r="A120">
        <v>119</v>
      </c>
      <c r="B120" s="46">
        <v>39503</v>
      </c>
      <c r="C120" t="s">
        <v>66</v>
      </c>
      <c r="D120" t="s">
        <v>50</v>
      </c>
      <c r="E120" t="s">
        <v>70</v>
      </c>
      <c r="F120">
        <v>3230</v>
      </c>
      <c r="G120">
        <v>43</v>
      </c>
      <c r="H120">
        <v>12</v>
      </c>
      <c r="I120">
        <v>516</v>
      </c>
    </row>
    <row r="121" spans="1:9">
      <c r="A121">
        <v>120</v>
      </c>
      <c r="B121" s="46">
        <v>39503</v>
      </c>
      <c r="C121" t="s">
        <v>66</v>
      </c>
      <c r="D121" t="s">
        <v>50</v>
      </c>
      <c r="E121" t="s">
        <v>76</v>
      </c>
      <c r="F121">
        <v>3232</v>
      </c>
      <c r="G121">
        <v>20</v>
      </c>
      <c r="H121">
        <v>12</v>
      </c>
      <c r="I121">
        <v>240</v>
      </c>
    </row>
    <row r="122" spans="1:9">
      <c r="A122">
        <v>121</v>
      </c>
      <c r="B122" s="46">
        <v>39504</v>
      </c>
      <c r="C122" t="s">
        <v>68</v>
      </c>
      <c r="D122" t="s">
        <v>65</v>
      </c>
      <c r="E122" t="s">
        <v>53</v>
      </c>
      <c r="F122">
        <v>3224</v>
      </c>
      <c r="G122">
        <v>55</v>
      </c>
      <c r="H122">
        <v>13</v>
      </c>
      <c r="I122">
        <v>715</v>
      </c>
    </row>
    <row r="123" spans="1:9">
      <c r="A123">
        <v>122</v>
      </c>
      <c r="B123" s="46">
        <v>39504</v>
      </c>
      <c r="C123" t="s">
        <v>68</v>
      </c>
      <c r="D123" t="s">
        <v>65</v>
      </c>
      <c r="E123" t="s">
        <v>76</v>
      </c>
      <c r="F123">
        <v>3232</v>
      </c>
      <c r="G123">
        <v>44</v>
      </c>
      <c r="H123">
        <v>8</v>
      </c>
      <c r="I123">
        <v>352</v>
      </c>
    </row>
    <row r="124" spans="1:9">
      <c r="A124">
        <v>123</v>
      </c>
      <c r="B124" s="46">
        <v>39505</v>
      </c>
      <c r="C124" t="s">
        <v>71</v>
      </c>
      <c r="D124" t="s">
        <v>45</v>
      </c>
      <c r="E124" t="s">
        <v>51</v>
      </c>
      <c r="F124">
        <v>3223</v>
      </c>
      <c r="G124">
        <v>32</v>
      </c>
      <c r="H124">
        <v>9</v>
      </c>
      <c r="I124">
        <v>288</v>
      </c>
    </row>
    <row r="125" spans="1:9">
      <c r="A125">
        <v>124</v>
      </c>
      <c r="B125" s="46">
        <v>39505</v>
      </c>
      <c r="C125" t="s">
        <v>71</v>
      </c>
      <c r="D125" t="s">
        <v>45</v>
      </c>
      <c r="E125" t="s">
        <v>46</v>
      </c>
      <c r="F125">
        <v>3229</v>
      </c>
      <c r="G125">
        <v>8</v>
      </c>
      <c r="H125">
        <v>28</v>
      </c>
      <c r="I125">
        <v>224</v>
      </c>
    </row>
    <row r="126" spans="1:9">
      <c r="A126">
        <v>125</v>
      </c>
      <c r="B126" s="46">
        <v>39506</v>
      </c>
      <c r="C126" t="s">
        <v>73</v>
      </c>
      <c r="D126" t="s">
        <v>58</v>
      </c>
      <c r="E126" t="s">
        <v>63</v>
      </c>
      <c r="F126">
        <v>3228</v>
      </c>
      <c r="G126">
        <v>32</v>
      </c>
      <c r="H126">
        <v>10</v>
      </c>
      <c r="I126">
        <v>320</v>
      </c>
    </row>
    <row r="127" spans="1:9">
      <c r="A127">
        <v>126</v>
      </c>
      <c r="B127" s="46">
        <v>39506</v>
      </c>
      <c r="C127" t="s">
        <v>73</v>
      </c>
      <c r="D127" t="s">
        <v>58</v>
      </c>
      <c r="E127" t="s">
        <v>56</v>
      </c>
      <c r="F127">
        <v>3226</v>
      </c>
      <c r="G127">
        <v>10</v>
      </c>
      <c r="H127">
        <v>20</v>
      </c>
      <c r="I127">
        <v>200</v>
      </c>
    </row>
    <row r="128" spans="1:9">
      <c r="A128">
        <v>127</v>
      </c>
      <c r="B128" s="46">
        <v>39507</v>
      </c>
      <c r="C128" t="s">
        <v>91</v>
      </c>
      <c r="D128" t="s">
        <v>45</v>
      </c>
      <c r="E128" t="s">
        <v>46</v>
      </c>
      <c r="F128">
        <v>3229</v>
      </c>
      <c r="G128">
        <v>29</v>
      </c>
      <c r="H128">
        <v>23</v>
      </c>
      <c r="I128">
        <v>667</v>
      </c>
    </row>
    <row r="129" spans="1:9">
      <c r="A129">
        <v>128</v>
      </c>
      <c r="B129" s="46">
        <v>39507</v>
      </c>
      <c r="C129" t="s">
        <v>91</v>
      </c>
      <c r="D129" t="s">
        <v>45</v>
      </c>
      <c r="E129" t="s">
        <v>46</v>
      </c>
      <c r="F129">
        <v>3229</v>
      </c>
      <c r="G129">
        <v>16</v>
      </c>
      <c r="H129">
        <v>1</v>
      </c>
      <c r="I129">
        <v>16</v>
      </c>
    </row>
    <row r="130" spans="1:9">
      <c r="A130">
        <v>129</v>
      </c>
      <c r="B130" s="46">
        <v>39508</v>
      </c>
      <c r="C130" t="s">
        <v>62</v>
      </c>
      <c r="D130" t="s">
        <v>45</v>
      </c>
      <c r="E130" t="s">
        <v>46</v>
      </c>
      <c r="F130">
        <v>3229</v>
      </c>
      <c r="G130">
        <v>8</v>
      </c>
      <c r="H130">
        <v>29</v>
      </c>
      <c r="I130">
        <v>232</v>
      </c>
    </row>
    <row r="131" spans="1:9">
      <c r="A131">
        <v>130</v>
      </c>
      <c r="B131" s="46">
        <v>39508</v>
      </c>
      <c r="C131" t="s">
        <v>106</v>
      </c>
      <c r="D131" t="s">
        <v>65</v>
      </c>
      <c r="E131" t="s">
        <v>46</v>
      </c>
      <c r="F131">
        <v>3229</v>
      </c>
      <c r="G131">
        <v>29</v>
      </c>
      <c r="H131">
        <v>7</v>
      </c>
      <c r="I131">
        <v>203</v>
      </c>
    </row>
    <row r="132" spans="1:9">
      <c r="A132">
        <v>131</v>
      </c>
      <c r="B132" s="46">
        <v>39508</v>
      </c>
      <c r="C132" t="s">
        <v>67</v>
      </c>
      <c r="D132" t="s">
        <v>65</v>
      </c>
      <c r="E132" t="s">
        <v>61</v>
      </c>
      <c r="F132">
        <v>3227</v>
      </c>
      <c r="G132">
        <v>51</v>
      </c>
      <c r="H132">
        <v>14</v>
      </c>
      <c r="I132">
        <v>714</v>
      </c>
    </row>
    <row r="133" spans="1:9">
      <c r="A133">
        <v>132</v>
      </c>
      <c r="B133" s="46">
        <v>39509</v>
      </c>
      <c r="C133" t="s">
        <v>85</v>
      </c>
      <c r="D133" t="s">
        <v>55</v>
      </c>
      <c r="E133" t="s">
        <v>46</v>
      </c>
      <c r="F133">
        <v>3224</v>
      </c>
      <c r="G133">
        <v>20</v>
      </c>
      <c r="H133">
        <v>40</v>
      </c>
      <c r="I133">
        <v>800</v>
      </c>
    </row>
    <row r="134" spans="1:9">
      <c r="A134">
        <v>133</v>
      </c>
      <c r="B134" s="46">
        <v>39509</v>
      </c>
      <c r="C134" t="s">
        <v>107</v>
      </c>
      <c r="D134" t="s">
        <v>45</v>
      </c>
      <c r="E134" t="s">
        <v>70</v>
      </c>
      <c r="F134">
        <v>3221</v>
      </c>
      <c r="G134">
        <v>26</v>
      </c>
      <c r="H134">
        <v>6</v>
      </c>
      <c r="I134">
        <v>156</v>
      </c>
    </row>
    <row r="135" spans="1:9">
      <c r="A135">
        <v>134</v>
      </c>
      <c r="B135" s="46">
        <v>39509</v>
      </c>
      <c r="C135" t="s">
        <v>95</v>
      </c>
      <c r="D135" t="s">
        <v>58</v>
      </c>
      <c r="E135" t="s">
        <v>61</v>
      </c>
      <c r="F135">
        <v>3227</v>
      </c>
      <c r="G135">
        <v>12</v>
      </c>
      <c r="H135">
        <v>6</v>
      </c>
      <c r="I135">
        <v>72</v>
      </c>
    </row>
    <row r="136" spans="1:9">
      <c r="A136">
        <v>135</v>
      </c>
      <c r="B136" s="46">
        <v>39510</v>
      </c>
      <c r="C136" t="s">
        <v>84</v>
      </c>
      <c r="D136" t="s">
        <v>55</v>
      </c>
      <c r="E136" t="s">
        <v>51</v>
      </c>
      <c r="F136">
        <v>3223</v>
      </c>
      <c r="G136">
        <v>11</v>
      </c>
      <c r="H136">
        <v>11</v>
      </c>
      <c r="I136">
        <v>121</v>
      </c>
    </row>
    <row r="137" spans="1:9">
      <c r="A137">
        <v>136</v>
      </c>
      <c r="B137" s="46">
        <v>39510</v>
      </c>
      <c r="C137" t="s">
        <v>52</v>
      </c>
      <c r="D137" t="s">
        <v>45</v>
      </c>
      <c r="E137" t="s">
        <v>76</v>
      </c>
      <c r="F137">
        <v>3232</v>
      </c>
      <c r="G137">
        <v>32</v>
      </c>
      <c r="H137">
        <v>8</v>
      </c>
      <c r="I137">
        <v>256</v>
      </c>
    </row>
    <row r="138" spans="1:9">
      <c r="A138">
        <v>137</v>
      </c>
      <c r="B138" s="46">
        <v>39511</v>
      </c>
      <c r="C138" t="s">
        <v>100</v>
      </c>
      <c r="D138" t="s">
        <v>65</v>
      </c>
      <c r="E138" t="s">
        <v>53</v>
      </c>
      <c r="F138">
        <v>3224</v>
      </c>
      <c r="G138">
        <v>29</v>
      </c>
      <c r="H138">
        <v>2</v>
      </c>
      <c r="I138">
        <v>58</v>
      </c>
    </row>
    <row r="139" spans="1:9">
      <c r="A139">
        <v>138</v>
      </c>
      <c r="B139" s="46">
        <v>39511</v>
      </c>
      <c r="C139" t="s">
        <v>94</v>
      </c>
      <c r="D139" t="s">
        <v>50</v>
      </c>
      <c r="E139" t="s">
        <v>59</v>
      </c>
      <c r="F139">
        <v>3225</v>
      </c>
      <c r="G139">
        <v>3</v>
      </c>
      <c r="H139">
        <v>26</v>
      </c>
      <c r="I139">
        <v>78</v>
      </c>
    </row>
    <row r="140" spans="1:9">
      <c r="A140">
        <v>139</v>
      </c>
      <c r="B140" s="46">
        <v>39512</v>
      </c>
      <c r="C140" t="s">
        <v>118</v>
      </c>
      <c r="D140" t="s">
        <v>119</v>
      </c>
      <c r="E140" t="s">
        <v>56</v>
      </c>
      <c r="F140">
        <v>3226</v>
      </c>
      <c r="G140">
        <v>36</v>
      </c>
      <c r="H140">
        <v>58</v>
      </c>
      <c r="I140">
        <v>2088</v>
      </c>
    </row>
    <row r="141" spans="1:9">
      <c r="A141">
        <v>140</v>
      </c>
      <c r="B141" s="46">
        <v>39512</v>
      </c>
      <c r="C141" t="s">
        <v>80</v>
      </c>
      <c r="D141" t="s">
        <v>50</v>
      </c>
      <c r="E141" t="s">
        <v>87</v>
      </c>
      <c r="F141">
        <v>3231</v>
      </c>
      <c r="G141">
        <v>11</v>
      </c>
      <c r="H141">
        <v>1</v>
      </c>
      <c r="I141">
        <v>11</v>
      </c>
    </row>
    <row r="142" spans="1:9">
      <c r="A142">
        <v>141</v>
      </c>
      <c r="B142" s="46">
        <v>39513</v>
      </c>
      <c r="C142" t="s">
        <v>93</v>
      </c>
      <c r="D142" t="s">
        <v>48</v>
      </c>
      <c r="E142" t="s">
        <v>59</v>
      </c>
      <c r="F142">
        <v>3225</v>
      </c>
      <c r="G142">
        <v>28</v>
      </c>
      <c r="H142">
        <v>13</v>
      </c>
      <c r="I142">
        <v>364</v>
      </c>
    </row>
    <row r="143" spans="1:9">
      <c r="A143">
        <v>142</v>
      </c>
      <c r="B143" s="46">
        <v>39513</v>
      </c>
      <c r="C143" t="s">
        <v>97</v>
      </c>
      <c r="D143" t="s">
        <v>45</v>
      </c>
      <c r="E143" t="s">
        <v>51</v>
      </c>
      <c r="F143">
        <v>3229</v>
      </c>
      <c r="G143">
        <v>20</v>
      </c>
      <c r="H143">
        <v>8</v>
      </c>
      <c r="I143">
        <v>160</v>
      </c>
    </row>
    <row r="144" spans="1:9">
      <c r="A144">
        <v>143</v>
      </c>
      <c r="B144" s="46">
        <v>39514</v>
      </c>
      <c r="C144" t="s">
        <v>67</v>
      </c>
      <c r="D144" t="s">
        <v>55</v>
      </c>
      <c r="E144" t="s">
        <v>61</v>
      </c>
      <c r="F144">
        <v>3227</v>
      </c>
      <c r="G144">
        <v>20</v>
      </c>
      <c r="H144">
        <v>27</v>
      </c>
      <c r="I144">
        <v>540</v>
      </c>
    </row>
    <row r="145" spans="1:9">
      <c r="A145">
        <v>144</v>
      </c>
      <c r="B145" s="46">
        <v>39514</v>
      </c>
      <c r="C145" t="s">
        <v>99</v>
      </c>
      <c r="D145" t="s">
        <v>45</v>
      </c>
      <c r="E145" t="s">
        <v>87</v>
      </c>
      <c r="F145">
        <v>3231</v>
      </c>
      <c r="G145">
        <v>32</v>
      </c>
      <c r="H145">
        <v>12</v>
      </c>
      <c r="I145">
        <v>384</v>
      </c>
    </row>
    <row r="146" spans="1:9">
      <c r="A146">
        <v>145</v>
      </c>
      <c r="B146" s="46">
        <v>39515</v>
      </c>
      <c r="C146" t="s">
        <v>104</v>
      </c>
      <c r="D146" t="s">
        <v>48</v>
      </c>
      <c r="E146" t="s">
        <v>63</v>
      </c>
      <c r="F146">
        <v>3228</v>
      </c>
      <c r="G146">
        <v>59</v>
      </c>
      <c r="H146">
        <v>15</v>
      </c>
      <c r="I146">
        <v>885</v>
      </c>
    </row>
    <row r="147" spans="1:9">
      <c r="A147">
        <v>146</v>
      </c>
      <c r="B147" s="46">
        <v>39515</v>
      </c>
      <c r="C147" t="s">
        <v>102</v>
      </c>
      <c r="D147" t="s">
        <v>48</v>
      </c>
      <c r="E147" t="s">
        <v>59</v>
      </c>
      <c r="F147">
        <v>3225</v>
      </c>
      <c r="G147">
        <v>16</v>
      </c>
      <c r="H147">
        <v>18</v>
      </c>
      <c r="I147">
        <v>288</v>
      </c>
    </row>
    <row r="148" spans="1:9">
      <c r="A148">
        <v>147</v>
      </c>
      <c r="B148" s="46">
        <v>39516</v>
      </c>
      <c r="C148" t="s">
        <v>106</v>
      </c>
      <c r="D148" t="s">
        <v>65</v>
      </c>
      <c r="E148" t="s">
        <v>46</v>
      </c>
      <c r="F148">
        <v>3229</v>
      </c>
      <c r="G148">
        <v>19</v>
      </c>
      <c r="H148">
        <v>10</v>
      </c>
      <c r="I148">
        <v>190</v>
      </c>
    </row>
    <row r="149" spans="1:9">
      <c r="A149">
        <v>148</v>
      </c>
      <c r="B149" s="46">
        <v>39516</v>
      </c>
      <c r="C149" t="s">
        <v>67</v>
      </c>
      <c r="D149" t="s">
        <v>65</v>
      </c>
      <c r="E149" t="s">
        <v>51</v>
      </c>
      <c r="F149">
        <v>3223</v>
      </c>
      <c r="G149">
        <v>35</v>
      </c>
      <c r="H149">
        <v>25</v>
      </c>
      <c r="I149">
        <v>875</v>
      </c>
    </row>
    <row r="150" spans="1:9">
      <c r="A150">
        <v>149</v>
      </c>
      <c r="B150" s="46">
        <v>39517</v>
      </c>
      <c r="C150" t="s">
        <v>107</v>
      </c>
      <c r="D150" t="s">
        <v>45</v>
      </c>
      <c r="E150" t="s">
        <v>61</v>
      </c>
      <c r="F150">
        <v>3227</v>
      </c>
      <c r="G150">
        <v>59</v>
      </c>
      <c r="H150">
        <v>15</v>
      </c>
      <c r="I150">
        <v>885</v>
      </c>
    </row>
    <row r="151" spans="1:9">
      <c r="A151">
        <v>150</v>
      </c>
      <c r="B151" s="46">
        <v>39517</v>
      </c>
      <c r="C151" t="s">
        <v>95</v>
      </c>
      <c r="D151" t="s">
        <v>58</v>
      </c>
      <c r="E151" t="s">
        <v>87</v>
      </c>
      <c r="F151">
        <v>3231</v>
      </c>
      <c r="G151">
        <v>32</v>
      </c>
      <c r="H151">
        <v>32</v>
      </c>
      <c r="I151">
        <v>1024</v>
      </c>
    </row>
    <row r="152" spans="1:9">
      <c r="A152">
        <v>151</v>
      </c>
      <c r="B152" s="46">
        <v>39518</v>
      </c>
      <c r="C152" t="s">
        <v>52</v>
      </c>
      <c r="D152" t="s">
        <v>45</v>
      </c>
      <c r="E152" t="s">
        <v>56</v>
      </c>
      <c r="F152">
        <v>3226</v>
      </c>
      <c r="G152">
        <v>3</v>
      </c>
      <c r="H152">
        <v>94</v>
      </c>
      <c r="I152">
        <v>282</v>
      </c>
    </row>
    <row r="153" spans="1:9">
      <c r="A153">
        <v>152</v>
      </c>
      <c r="B153" s="46">
        <v>39518</v>
      </c>
      <c r="C153" t="s">
        <v>99</v>
      </c>
      <c r="D153" t="s">
        <v>65</v>
      </c>
      <c r="E153" t="s">
        <v>87</v>
      </c>
      <c r="F153">
        <v>3231</v>
      </c>
      <c r="G153">
        <v>35</v>
      </c>
      <c r="H153">
        <v>6</v>
      </c>
      <c r="I153">
        <v>210</v>
      </c>
    </row>
    <row r="154" spans="1:9">
      <c r="A154">
        <v>153</v>
      </c>
      <c r="B154" s="46">
        <v>39519</v>
      </c>
      <c r="C154" t="s">
        <v>94</v>
      </c>
      <c r="D154" t="s">
        <v>50</v>
      </c>
      <c r="E154" t="s">
        <v>56</v>
      </c>
      <c r="F154">
        <v>3226</v>
      </c>
      <c r="G154">
        <v>20</v>
      </c>
      <c r="H154">
        <v>20</v>
      </c>
      <c r="I154">
        <v>400</v>
      </c>
    </row>
    <row r="155" spans="1:9">
      <c r="A155">
        <v>154</v>
      </c>
      <c r="B155" s="46">
        <v>39519</v>
      </c>
      <c r="C155" t="s">
        <v>81</v>
      </c>
      <c r="D155" t="s">
        <v>65</v>
      </c>
      <c r="E155" t="s">
        <v>87</v>
      </c>
      <c r="F155">
        <v>3231</v>
      </c>
      <c r="G155">
        <v>10</v>
      </c>
      <c r="H155">
        <v>25</v>
      </c>
      <c r="I155">
        <v>250</v>
      </c>
    </row>
    <row r="156" spans="1:9">
      <c r="A156">
        <v>155</v>
      </c>
      <c r="B156" s="46">
        <v>39520</v>
      </c>
      <c r="C156" t="s">
        <v>80</v>
      </c>
      <c r="D156" t="s">
        <v>50</v>
      </c>
      <c r="E156" t="s">
        <v>51</v>
      </c>
      <c r="F156">
        <v>3223</v>
      </c>
      <c r="G156">
        <v>32</v>
      </c>
      <c r="H156">
        <v>5</v>
      </c>
      <c r="I156">
        <v>160</v>
      </c>
    </row>
    <row r="157" spans="1:9">
      <c r="A157">
        <v>156</v>
      </c>
      <c r="B157" s="46">
        <v>39520</v>
      </c>
      <c r="C157" t="s">
        <v>77</v>
      </c>
      <c r="D157" t="s">
        <v>55</v>
      </c>
      <c r="E157" t="s">
        <v>56</v>
      </c>
      <c r="F157">
        <v>3226</v>
      </c>
      <c r="G157">
        <v>55</v>
      </c>
      <c r="H157">
        <v>3</v>
      </c>
      <c r="I157">
        <v>165</v>
      </c>
    </row>
    <row r="158" spans="1:9">
      <c r="A158">
        <v>157</v>
      </c>
      <c r="B158" s="46">
        <v>39521</v>
      </c>
      <c r="C158" t="s">
        <v>97</v>
      </c>
      <c r="D158" t="s">
        <v>45</v>
      </c>
      <c r="E158" t="s">
        <v>70</v>
      </c>
      <c r="F158">
        <v>3226</v>
      </c>
      <c r="G158">
        <v>55</v>
      </c>
      <c r="H158">
        <v>4</v>
      </c>
      <c r="I158">
        <v>220</v>
      </c>
    </row>
    <row r="159" spans="1:9">
      <c r="A159">
        <v>158</v>
      </c>
      <c r="B159" s="46">
        <v>39521</v>
      </c>
      <c r="C159" t="s">
        <v>96</v>
      </c>
      <c r="D159" t="s">
        <v>55</v>
      </c>
      <c r="E159" t="s">
        <v>51</v>
      </c>
      <c r="F159">
        <v>3223</v>
      </c>
      <c r="G159">
        <v>44</v>
      </c>
      <c r="H159">
        <v>3</v>
      </c>
      <c r="I159">
        <v>132</v>
      </c>
    </row>
    <row r="160" spans="1:9">
      <c r="A160">
        <v>159</v>
      </c>
      <c r="B160" s="46">
        <v>39522</v>
      </c>
      <c r="C160" t="s">
        <v>99</v>
      </c>
      <c r="D160" t="s">
        <v>45</v>
      </c>
      <c r="E160" t="s">
        <v>70</v>
      </c>
      <c r="F160">
        <v>3230</v>
      </c>
      <c r="G160">
        <v>8</v>
      </c>
      <c r="H160">
        <v>16</v>
      </c>
      <c r="I160">
        <v>128</v>
      </c>
    </row>
    <row r="161" spans="1:9">
      <c r="A161">
        <v>160</v>
      </c>
      <c r="B161" s="46">
        <v>39522</v>
      </c>
      <c r="C161" t="s">
        <v>80</v>
      </c>
      <c r="D161" t="s">
        <v>50</v>
      </c>
      <c r="E161" t="s">
        <v>59</v>
      </c>
      <c r="F161">
        <v>3225</v>
      </c>
      <c r="G161">
        <v>43</v>
      </c>
      <c r="H161">
        <v>11</v>
      </c>
      <c r="I161">
        <v>473</v>
      </c>
    </row>
    <row r="162" spans="1:9">
      <c r="A162">
        <v>161</v>
      </c>
      <c r="B162" s="46">
        <v>39523</v>
      </c>
      <c r="C162" t="s">
        <v>102</v>
      </c>
      <c r="D162" t="s">
        <v>48</v>
      </c>
      <c r="E162" t="s">
        <v>63</v>
      </c>
      <c r="F162">
        <v>3228</v>
      </c>
      <c r="G162">
        <v>12</v>
      </c>
      <c r="H162">
        <v>1</v>
      </c>
      <c r="I162">
        <v>12</v>
      </c>
    </row>
    <row r="163" spans="1:9">
      <c r="A163">
        <v>162</v>
      </c>
      <c r="B163" s="46">
        <v>39523</v>
      </c>
      <c r="C163" t="s">
        <v>62</v>
      </c>
      <c r="D163" t="s">
        <v>45</v>
      </c>
      <c r="E163" t="s">
        <v>87</v>
      </c>
      <c r="F163">
        <v>3231</v>
      </c>
      <c r="G163">
        <v>51</v>
      </c>
      <c r="H163">
        <v>8</v>
      </c>
      <c r="I163">
        <v>408</v>
      </c>
    </row>
    <row r="164" spans="1:9">
      <c r="A164">
        <v>163</v>
      </c>
      <c r="B164" s="46">
        <v>39524</v>
      </c>
      <c r="C164" t="s">
        <v>67</v>
      </c>
      <c r="D164" t="s">
        <v>65</v>
      </c>
      <c r="E164" t="s">
        <v>53</v>
      </c>
      <c r="F164">
        <v>3224</v>
      </c>
      <c r="G164">
        <v>3</v>
      </c>
      <c r="H164">
        <v>53</v>
      </c>
      <c r="I164">
        <v>159</v>
      </c>
    </row>
    <row r="165" spans="1:9">
      <c r="A165">
        <v>164</v>
      </c>
      <c r="B165" s="46">
        <v>39524</v>
      </c>
      <c r="C165" t="s">
        <v>85</v>
      </c>
      <c r="D165" t="s">
        <v>55</v>
      </c>
      <c r="E165" t="s">
        <v>59</v>
      </c>
      <c r="F165">
        <v>3225</v>
      </c>
      <c r="G165">
        <v>3</v>
      </c>
      <c r="H165">
        <v>13</v>
      </c>
      <c r="I165">
        <v>39</v>
      </c>
    </row>
    <row r="166" spans="1:9">
      <c r="A166">
        <v>165</v>
      </c>
      <c r="B166" s="46">
        <v>39525</v>
      </c>
      <c r="C166" t="s">
        <v>95</v>
      </c>
      <c r="D166" t="s">
        <v>58</v>
      </c>
      <c r="E166" t="s">
        <v>61</v>
      </c>
      <c r="F166">
        <v>3227</v>
      </c>
      <c r="G166">
        <v>36</v>
      </c>
      <c r="H166">
        <v>5</v>
      </c>
      <c r="I166">
        <v>180</v>
      </c>
    </row>
    <row r="167" spans="1:9">
      <c r="A167">
        <v>166</v>
      </c>
      <c r="B167" s="46">
        <v>39525</v>
      </c>
      <c r="C167" t="s">
        <v>84</v>
      </c>
      <c r="D167" t="s">
        <v>55</v>
      </c>
      <c r="E167" t="s">
        <v>53</v>
      </c>
      <c r="F167">
        <v>3224</v>
      </c>
      <c r="G167">
        <v>10</v>
      </c>
      <c r="H167">
        <v>15</v>
      </c>
      <c r="I167">
        <v>150</v>
      </c>
    </row>
    <row r="168" spans="1:9">
      <c r="A168">
        <v>167</v>
      </c>
      <c r="B168" s="46">
        <v>39526</v>
      </c>
      <c r="C168" t="s">
        <v>99</v>
      </c>
      <c r="D168" t="s">
        <v>65</v>
      </c>
      <c r="E168" t="s">
        <v>56</v>
      </c>
      <c r="F168">
        <v>3226</v>
      </c>
      <c r="G168">
        <v>59</v>
      </c>
      <c r="H168">
        <v>19</v>
      </c>
      <c r="I168">
        <v>1121</v>
      </c>
    </row>
    <row r="169" spans="1:9">
      <c r="A169">
        <v>168</v>
      </c>
      <c r="B169" s="46">
        <v>39526</v>
      </c>
      <c r="C169" t="s">
        <v>100</v>
      </c>
      <c r="D169" t="s">
        <v>65</v>
      </c>
      <c r="E169" t="s">
        <v>53</v>
      </c>
      <c r="F169">
        <v>3224</v>
      </c>
      <c r="G169">
        <v>28</v>
      </c>
      <c r="H169">
        <v>20</v>
      </c>
      <c r="I169">
        <v>560</v>
      </c>
    </row>
    <row r="170" spans="1:9">
      <c r="A170">
        <v>169</v>
      </c>
      <c r="B170" s="46">
        <v>39527</v>
      </c>
      <c r="C170" t="s">
        <v>81</v>
      </c>
      <c r="D170" t="s">
        <v>65</v>
      </c>
      <c r="E170" t="s">
        <v>70</v>
      </c>
      <c r="F170">
        <v>3230</v>
      </c>
      <c r="G170">
        <v>26</v>
      </c>
      <c r="H170">
        <v>15</v>
      </c>
      <c r="I170">
        <v>390</v>
      </c>
    </row>
    <row r="171" spans="1:9">
      <c r="A171">
        <v>170</v>
      </c>
      <c r="B171" s="46">
        <v>39527</v>
      </c>
      <c r="C171" t="s">
        <v>118</v>
      </c>
      <c r="D171" t="s">
        <v>119</v>
      </c>
      <c r="E171" t="s">
        <v>70</v>
      </c>
      <c r="F171">
        <v>3221</v>
      </c>
      <c r="G171">
        <v>26</v>
      </c>
      <c r="H171">
        <v>22</v>
      </c>
      <c r="I171">
        <v>572</v>
      </c>
    </row>
    <row r="172" spans="1:9">
      <c r="A172">
        <v>171</v>
      </c>
      <c r="B172" s="46">
        <v>39528</v>
      </c>
      <c r="C172" t="s">
        <v>77</v>
      </c>
      <c r="D172" t="s">
        <v>55</v>
      </c>
      <c r="E172" t="s">
        <v>70</v>
      </c>
      <c r="F172">
        <v>3230</v>
      </c>
      <c r="G172">
        <v>19</v>
      </c>
      <c r="H172">
        <v>21</v>
      </c>
      <c r="I172">
        <v>399</v>
      </c>
    </row>
    <row r="173" spans="1:9">
      <c r="A173">
        <v>172</v>
      </c>
      <c r="B173" s="46">
        <v>39528</v>
      </c>
      <c r="C173" t="s">
        <v>93</v>
      </c>
      <c r="D173" t="s">
        <v>48</v>
      </c>
      <c r="E173" t="s">
        <v>56</v>
      </c>
      <c r="F173">
        <v>3231</v>
      </c>
      <c r="G173">
        <v>16</v>
      </c>
      <c r="H173">
        <v>4</v>
      </c>
      <c r="I173">
        <v>64</v>
      </c>
    </row>
    <row r="174" spans="1:9">
      <c r="A174">
        <v>173</v>
      </c>
      <c r="B174" s="46">
        <v>39529</v>
      </c>
      <c r="C174" t="s">
        <v>96</v>
      </c>
      <c r="D174" t="s">
        <v>55</v>
      </c>
      <c r="E174" t="s">
        <v>76</v>
      </c>
      <c r="F174">
        <v>3232</v>
      </c>
      <c r="G174">
        <v>51</v>
      </c>
      <c r="H174">
        <v>8</v>
      </c>
      <c r="I174">
        <v>408</v>
      </c>
    </row>
    <row r="175" spans="1:9">
      <c r="A175">
        <v>174</v>
      </c>
      <c r="B175" s="46">
        <v>39529</v>
      </c>
      <c r="C175" t="s">
        <v>67</v>
      </c>
      <c r="D175" t="s">
        <v>55</v>
      </c>
      <c r="E175" t="s">
        <v>63</v>
      </c>
      <c r="F175">
        <v>3228</v>
      </c>
      <c r="G175">
        <v>26</v>
      </c>
      <c r="H175">
        <v>16</v>
      </c>
      <c r="I175">
        <v>416</v>
      </c>
    </row>
    <row r="176" spans="1:9">
      <c r="A176">
        <v>175</v>
      </c>
      <c r="B176" s="46">
        <v>39530</v>
      </c>
      <c r="C176" t="s">
        <v>80</v>
      </c>
      <c r="D176" t="s">
        <v>50</v>
      </c>
      <c r="E176" t="s">
        <v>61</v>
      </c>
      <c r="F176">
        <v>3227</v>
      </c>
      <c r="G176">
        <v>16</v>
      </c>
      <c r="H176">
        <v>32</v>
      </c>
      <c r="I176">
        <v>512</v>
      </c>
    </row>
    <row r="177" spans="1:9">
      <c r="A177">
        <v>176</v>
      </c>
      <c r="B177" s="46">
        <v>39530</v>
      </c>
      <c r="C177" t="s">
        <v>104</v>
      </c>
      <c r="D177" t="s">
        <v>48</v>
      </c>
      <c r="E177" t="s">
        <v>76</v>
      </c>
      <c r="F177">
        <v>3232</v>
      </c>
      <c r="G177">
        <v>20</v>
      </c>
      <c r="H177">
        <v>12</v>
      </c>
      <c r="I177">
        <v>240</v>
      </c>
    </row>
    <row r="178" spans="1:9">
      <c r="A178">
        <v>177</v>
      </c>
      <c r="B178" s="46">
        <v>39531</v>
      </c>
      <c r="C178" t="s">
        <v>62</v>
      </c>
      <c r="D178" t="s">
        <v>45</v>
      </c>
      <c r="E178" t="s">
        <v>59</v>
      </c>
      <c r="F178">
        <v>3225</v>
      </c>
      <c r="G178">
        <v>20</v>
      </c>
      <c r="H178">
        <v>11</v>
      </c>
      <c r="I178">
        <v>220</v>
      </c>
    </row>
    <row r="179" spans="1:9">
      <c r="A179">
        <v>178</v>
      </c>
      <c r="B179" s="46">
        <v>39531</v>
      </c>
      <c r="C179" t="s">
        <v>106</v>
      </c>
      <c r="D179" t="s">
        <v>65</v>
      </c>
      <c r="E179" t="s">
        <v>76</v>
      </c>
      <c r="F179">
        <v>3232</v>
      </c>
      <c r="G179">
        <v>44</v>
      </c>
      <c r="H179">
        <v>8</v>
      </c>
      <c r="I179">
        <v>352</v>
      </c>
    </row>
    <row r="180" spans="1:9">
      <c r="A180">
        <v>179</v>
      </c>
      <c r="B180" s="46">
        <v>39532</v>
      </c>
      <c r="C180" t="s">
        <v>85</v>
      </c>
      <c r="D180" t="s">
        <v>55</v>
      </c>
      <c r="E180" t="s">
        <v>70</v>
      </c>
      <c r="F180">
        <v>3230</v>
      </c>
      <c r="G180">
        <v>43</v>
      </c>
      <c r="H180">
        <v>12</v>
      </c>
      <c r="I180">
        <v>516</v>
      </c>
    </row>
    <row r="181" spans="1:9">
      <c r="A181">
        <v>180</v>
      </c>
      <c r="B181" s="46">
        <v>39532</v>
      </c>
      <c r="C181" t="s">
        <v>107</v>
      </c>
      <c r="D181" t="s">
        <v>45</v>
      </c>
      <c r="E181" t="s">
        <v>46</v>
      </c>
      <c r="F181">
        <v>3229</v>
      </c>
      <c r="G181">
        <v>8</v>
      </c>
      <c r="H181">
        <v>31</v>
      </c>
      <c r="I181">
        <v>248</v>
      </c>
    </row>
    <row r="182" spans="1:9">
      <c r="A182">
        <v>181</v>
      </c>
      <c r="B182" s="46">
        <v>39533</v>
      </c>
      <c r="C182" t="s">
        <v>84</v>
      </c>
      <c r="D182" t="s">
        <v>55</v>
      </c>
      <c r="E182" t="s">
        <v>53</v>
      </c>
      <c r="F182">
        <v>3224</v>
      </c>
      <c r="G182">
        <v>55</v>
      </c>
      <c r="H182">
        <v>17</v>
      </c>
      <c r="I182">
        <v>935</v>
      </c>
    </row>
    <row r="183" spans="1:9">
      <c r="A183">
        <v>182</v>
      </c>
      <c r="B183" s="46">
        <v>39533</v>
      </c>
      <c r="C183" t="s">
        <v>52</v>
      </c>
      <c r="D183" t="s">
        <v>45</v>
      </c>
      <c r="E183" t="s">
        <v>56</v>
      </c>
      <c r="F183">
        <v>3226</v>
      </c>
      <c r="G183">
        <v>10</v>
      </c>
      <c r="H183">
        <v>26</v>
      </c>
      <c r="I183">
        <v>260</v>
      </c>
    </row>
    <row r="184" spans="1:9">
      <c r="A184">
        <v>183</v>
      </c>
      <c r="B184" s="46">
        <v>39534</v>
      </c>
      <c r="C184" t="s">
        <v>100</v>
      </c>
      <c r="D184" t="s">
        <v>65</v>
      </c>
      <c r="E184" t="s">
        <v>51</v>
      </c>
      <c r="F184">
        <v>3223</v>
      </c>
      <c r="G184">
        <v>32</v>
      </c>
      <c r="H184">
        <v>15</v>
      </c>
      <c r="I184">
        <v>480</v>
      </c>
    </row>
    <row r="185" spans="1:9">
      <c r="A185">
        <v>184</v>
      </c>
      <c r="B185" s="46">
        <v>39534</v>
      </c>
      <c r="C185" t="s">
        <v>94</v>
      </c>
      <c r="D185" t="s">
        <v>50</v>
      </c>
      <c r="E185" t="s">
        <v>46</v>
      </c>
      <c r="F185">
        <v>3229</v>
      </c>
      <c r="G185">
        <v>16</v>
      </c>
      <c r="H185">
        <v>1</v>
      </c>
      <c r="I185">
        <v>16</v>
      </c>
    </row>
    <row r="186" spans="1:9">
      <c r="A186">
        <v>185</v>
      </c>
      <c r="B186" s="46">
        <v>39535</v>
      </c>
      <c r="C186" t="s">
        <v>118</v>
      </c>
      <c r="D186" t="s">
        <v>119</v>
      </c>
      <c r="E186" t="s">
        <v>63</v>
      </c>
      <c r="F186">
        <v>3228</v>
      </c>
      <c r="G186">
        <v>32</v>
      </c>
      <c r="H186">
        <v>10</v>
      </c>
      <c r="I186">
        <v>320</v>
      </c>
    </row>
    <row r="187" spans="1:9">
      <c r="A187">
        <v>186</v>
      </c>
      <c r="B187" s="46">
        <v>39535</v>
      </c>
      <c r="C187" t="s">
        <v>80</v>
      </c>
      <c r="D187" t="s">
        <v>50</v>
      </c>
      <c r="E187" t="s">
        <v>63</v>
      </c>
      <c r="F187">
        <v>3228</v>
      </c>
      <c r="G187">
        <v>43</v>
      </c>
      <c r="H187">
        <v>9</v>
      </c>
      <c r="I187">
        <v>387</v>
      </c>
    </row>
    <row r="188" spans="1:9">
      <c r="A188">
        <v>187</v>
      </c>
      <c r="B188" s="46">
        <v>39536</v>
      </c>
      <c r="C188" t="s">
        <v>93</v>
      </c>
      <c r="D188" t="s">
        <v>48</v>
      </c>
      <c r="E188" t="s">
        <v>46</v>
      </c>
      <c r="F188">
        <v>3229</v>
      </c>
      <c r="G188">
        <v>29</v>
      </c>
      <c r="H188">
        <v>18</v>
      </c>
      <c r="I188">
        <v>522</v>
      </c>
    </row>
    <row r="189" spans="1:9">
      <c r="A189">
        <v>188</v>
      </c>
      <c r="B189" s="46">
        <v>39536</v>
      </c>
      <c r="C189" t="s">
        <v>97</v>
      </c>
      <c r="D189" t="s">
        <v>45</v>
      </c>
      <c r="E189" t="s">
        <v>59</v>
      </c>
      <c r="F189">
        <v>3225</v>
      </c>
      <c r="G189">
        <v>12</v>
      </c>
      <c r="H189">
        <v>14</v>
      </c>
      <c r="I189">
        <v>168</v>
      </c>
    </row>
    <row r="190" spans="1:9">
      <c r="A190">
        <v>189</v>
      </c>
      <c r="B190" s="46">
        <v>39537</v>
      </c>
      <c r="C190" t="s">
        <v>67</v>
      </c>
      <c r="D190" t="s">
        <v>55</v>
      </c>
      <c r="E190" t="s">
        <v>70</v>
      </c>
      <c r="F190">
        <v>3230</v>
      </c>
      <c r="G190">
        <v>18</v>
      </c>
      <c r="H190">
        <v>9</v>
      </c>
      <c r="I190">
        <v>162</v>
      </c>
    </row>
    <row r="191" spans="1:9">
      <c r="A191">
        <v>190</v>
      </c>
      <c r="B191" s="46">
        <v>39537</v>
      </c>
      <c r="C191" t="s">
        <v>99</v>
      </c>
      <c r="D191" t="s">
        <v>45</v>
      </c>
      <c r="E191" t="s">
        <v>51</v>
      </c>
      <c r="F191">
        <v>3223</v>
      </c>
      <c r="G191">
        <v>20</v>
      </c>
      <c r="H191">
        <v>27</v>
      </c>
      <c r="I191">
        <v>540</v>
      </c>
    </row>
    <row r="192" spans="1:9">
      <c r="A192">
        <v>191</v>
      </c>
      <c r="B192" s="46">
        <v>39538</v>
      </c>
      <c r="C192" t="s">
        <v>104</v>
      </c>
      <c r="D192" t="s">
        <v>48</v>
      </c>
      <c r="E192" t="s">
        <v>76</v>
      </c>
      <c r="F192">
        <v>3232</v>
      </c>
      <c r="G192">
        <v>16</v>
      </c>
      <c r="H192">
        <v>16</v>
      </c>
      <c r="I192">
        <v>256</v>
      </c>
    </row>
    <row r="193" spans="1:9">
      <c r="A193">
        <v>192</v>
      </c>
      <c r="B193" s="46">
        <v>39538</v>
      </c>
      <c r="C193" t="s">
        <v>102</v>
      </c>
      <c r="D193" t="s">
        <v>48</v>
      </c>
      <c r="E193" t="s">
        <v>76</v>
      </c>
      <c r="F193">
        <v>3232</v>
      </c>
      <c r="G193">
        <v>28</v>
      </c>
      <c r="H193">
        <v>14</v>
      </c>
      <c r="I193">
        <v>392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7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Sheet1</vt:lpstr>
      <vt:lpstr>Cities</vt:lpstr>
      <vt:lpstr>Cleveland</vt:lpstr>
      <vt:lpstr>Columbus</vt:lpstr>
      <vt:lpstr>Dayton</vt:lpstr>
      <vt:lpstr>ColJanSales</vt:lpstr>
      <vt:lpstr>Orders</vt:lpstr>
      <vt:lpstr>ClevJanSales</vt:lpstr>
      <vt:lpstr>ClevFebSales</vt:lpstr>
      <vt:lpstr>ColJanSales!Orders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2014-08-05T13:09:35Z</dcterms:created>
  <dcterms:modified xsi:type="dcterms:W3CDTF">2014-08-05T14:11:21Z</dcterms:modified>
</cp:coreProperties>
</file>